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3909E0D1-5D72-47ED-BAAA-04EF3FC13234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NN'!$C$5:$O$90</definedName>
    <definedName name="_xlnm._FilterDatabase" localSheetId="0" hidden="1">'ĐẤT PNN'!$A$5:$V$93</definedName>
    <definedName name="_xlnm.Print_Area" localSheetId="1">'ĐẤT NN'!$C$1:$O$90</definedName>
    <definedName name="_xlnm.Print_Area" localSheetId="0">'ĐẤT PNN'!$C$1:$O$93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1" i="1" l="1"/>
  <c r="N61" i="1" s="1"/>
  <c r="Q76" i="1"/>
  <c r="R76" i="1" s="1"/>
  <c r="U76" i="1" s="1"/>
  <c r="K76" i="1" s="1"/>
  <c r="Q75" i="1"/>
  <c r="S75" i="1" s="1"/>
  <c r="V75" i="1" s="1"/>
  <c r="L75" i="1" s="1"/>
  <c r="Q74" i="1"/>
  <c r="L88" i="2"/>
  <c r="M88" i="2" s="1"/>
  <c r="L87" i="2"/>
  <c r="M87" i="2" s="1"/>
  <c r="L74" i="2"/>
  <c r="M74" i="2" s="1"/>
  <c r="L42" i="2"/>
  <c r="M42" i="2" s="1"/>
  <c r="L41" i="2"/>
  <c r="M41" i="2" s="1"/>
  <c r="L11" i="2"/>
  <c r="M11" i="2" s="1"/>
  <c r="K90" i="2"/>
  <c r="L90" i="2" s="1"/>
  <c r="M90" i="2" s="1"/>
  <c r="K74" i="2"/>
  <c r="K59" i="2"/>
  <c r="L59" i="2" s="1"/>
  <c r="M59" i="2" s="1"/>
  <c r="K58" i="2"/>
  <c r="Q93" i="1"/>
  <c r="T93" i="1" s="1"/>
  <c r="J93" i="1" s="1"/>
  <c r="Q92" i="1"/>
  <c r="Q91" i="1"/>
  <c r="T91" i="1" s="1"/>
  <c r="J91" i="1" s="1"/>
  <c r="Q90" i="1"/>
  <c r="T90" i="1" s="1"/>
  <c r="J90" i="1" s="1"/>
  <c r="Q89" i="1"/>
  <c r="T89" i="1" s="1"/>
  <c r="J89" i="1" s="1"/>
  <c r="Q88" i="1"/>
  <c r="T88" i="1" s="1"/>
  <c r="J88" i="1" s="1"/>
  <c r="Q87" i="1"/>
  <c r="T87" i="1" s="1"/>
  <c r="J87" i="1" s="1"/>
  <c r="M87" i="1" s="1"/>
  <c r="N87" i="1" s="1"/>
  <c r="Q86" i="1"/>
  <c r="T86" i="1" s="1"/>
  <c r="J86" i="1" s="1"/>
  <c r="M86" i="1" s="1"/>
  <c r="Q85" i="1"/>
  <c r="T85" i="1" s="1"/>
  <c r="J85" i="1" s="1"/>
  <c r="M85" i="1" s="1"/>
  <c r="Q84" i="1"/>
  <c r="T84" i="1" s="1"/>
  <c r="J84" i="1" s="1"/>
  <c r="Q83" i="1"/>
  <c r="T83" i="1" s="1"/>
  <c r="J83" i="1" s="1"/>
  <c r="Q82" i="1"/>
  <c r="T82" i="1" s="1"/>
  <c r="J82" i="1" s="1"/>
  <c r="Q81" i="1"/>
  <c r="T81" i="1" s="1"/>
  <c r="J81" i="1" s="1"/>
  <c r="Q80" i="1"/>
  <c r="Q79" i="1"/>
  <c r="T79" i="1" s="1"/>
  <c r="J79" i="1" s="1"/>
  <c r="M79" i="1" s="1"/>
  <c r="Q78" i="1"/>
  <c r="T78" i="1" s="1"/>
  <c r="J78" i="1" s="1"/>
  <c r="M78" i="1" s="1"/>
  <c r="Q77" i="1"/>
  <c r="S77" i="1" s="1"/>
  <c r="V77" i="1" s="1"/>
  <c r="L77" i="1" s="1"/>
  <c r="Q73" i="1"/>
  <c r="R73" i="1" s="1"/>
  <c r="U73" i="1" s="1"/>
  <c r="K73" i="1" s="1"/>
  <c r="Q72" i="1"/>
  <c r="T72" i="1" s="1"/>
  <c r="J72" i="1" s="1"/>
  <c r="M72" i="1" s="1"/>
  <c r="N72" i="1" s="1"/>
  <c r="Q71" i="1"/>
  <c r="T71" i="1" s="1"/>
  <c r="J71" i="1" s="1"/>
  <c r="M71" i="1" s="1"/>
  <c r="Q70" i="1"/>
  <c r="T70" i="1" s="1"/>
  <c r="J70" i="1" s="1"/>
  <c r="M70" i="1" s="1"/>
  <c r="Q69" i="1"/>
  <c r="R69" i="1" s="1"/>
  <c r="U69" i="1" s="1"/>
  <c r="K69" i="1" s="1"/>
  <c r="Q68" i="1"/>
  <c r="T68" i="1" s="1"/>
  <c r="J68" i="1" s="1"/>
  <c r="M68" i="1" s="1"/>
  <c r="Q67" i="1"/>
  <c r="T67" i="1" s="1"/>
  <c r="J67" i="1" s="1"/>
  <c r="M67" i="1" s="1"/>
  <c r="Q66" i="1"/>
  <c r="S66" i="1" s="1"/>
  <c r="V66" i="1" s="1"/>
  <c r="L66" i="1" s="1"/>
  <c r="Q65" i="1"/>
  <c r="T65" i="1" s="1"/>
  <c r="J65" i="1" s="1"/>
  <c r="M65" i="1" s="1"/>
  <c r="Q64" i="1"/>
  <c r="S64" i="1" s="1"/>
  <c r="V64" i="1" s="1"/>
  <c r="L64" i="1" s="1"/>
  <c r="Q63" i="1"/>
  <c r="S63" i="1" s="1"/>
  <c r="V63" i="1" s="1"/>
  <c r="L63" i="1" s="1"/>
  <c r="Q62" i="1"/>
  <c r="Q61" i="1"/>
  <c r="T61" i="1" s="1"/>
  <c r="J61" i="1" s="1"/>
  <c r="Q60" i="1"/>
  <c r="T60" i="1" s="1"/>
  <c r="J60" i="1" s="1"/>
  <c r="M60" i="1" s="1"/>
  <c r="N60" i="1" s="1"/>
  <c r="Q59" i="1"/>
  <c r="S59" i="1" s="1"/>
  <c r="V59" i="1" s="1"/>
  <c r="L59" i="1" s="1"/>
  <c r="Q58" i="1"/>
  <c r="T58" i="1" s="1"/>
  <c r="J58" i="1" s="1"/>
  <c r="Q57" i="1"/>
  <c r="T57" i="1" s="1"/>
  <c r="J57" i="1" s="1"/>
  <c r="M57" i="1" s="1"/>
  <c r="Q56" i="1"/>
  <c r="T56" i="1" s="1"/>
  <c r="J56" i="1" s="1"/>
  <c r="M56" i="1" s="1"/>
  <c r="N56" i="1" s="1"/>
  <c r="Q55" i="1"/>
  <c r="T55" i="1" s="1"/>
  <c r="J55" i="1" s="1"/>
  <c r="M55" i="1" s="1"/>
  <c r="Q54" i="1"/>
  <c r="S54" i="1" s="1"/>
  <c r="V54" i="1" s="1"/>
  <c r="L54" i="1" s="1"/>
  <c r="Q53" i="1"/>
  <c r="T53" i="1" s="1"/>
  <c r="J53" i="1" s="1"/>
  <c r="M53" i="1" s="1"/>
  <c r="Q52" i="1"/>
  <c r="S52" i="1" s="1"/>
  <c r="V52" i="1" s="1"/>
  <c r="L52" i="1" s="1"/>
  <c r="Q51" i="1"/>
  <c r="S51" i="1" s="1"/>
  <c r="V51" i="1" s="1"/>
  <c r="L51" i="1" s="1"/>
  <c r="Q50" i="1"/>
  <c r="Q49" i="1"/>
  <c r="S49" i="1" s="1"/>
  <c r="V49" i="1" s="1"/>
  <c r="L49" i="1" s="1"/>
  <c r="Q48" i="1"/>
  <c r="T48" i="1" s="1"/>
  <c r="J48" i="1" s="1"/>
  <c r="M48" i="1" s="1"/>
  <c r="Q47" i="1"/>
  <c r="T47" i="1" s="1"/>
  <c r="J47" i="1" s="1"/>
  <c r="M47" i="1" s="1"/>
  <c r="N47" i="1" s="1"/>
  <c r="Q46" i="1"/>
  <c r="R46" i="1" s="1"/>
  <c r="U46" i="1" s="1"/>
  <c r="K46" i="1" s="1"/>
  <c r="Q45" i="1"/>
  <c r="S45" i="1" s="1"/>
  <c r="V45" i="1" s="1"/>
  <c r="L45" i="1" s="1"/>
  <c r="Q44" i="1"/>
  <c r="S44" i="1" s="1"/>
  <c r="V44" i="1" s="1"/>
  <c r="L44" i="1" s="1"/>
  <c r="Q43" i="1"/>
  <c r="T43" i="1" s="1"/>
  <c r="J43" i="1" s="1"/>
  <c r="M43" i="1" s="1"/>
  <c r="Q42" i="1"/>
  <c r="S42" i="1" s="1"/>
  <c r="V42" i="1" s="1"/>
  <c r="L42" i="1" s="1"/>
  <c r="Q41" i="1"/>
  <c r="T41" i="1" s="1"/>
  <c r="J41" i="1" s="1"/>
  <c r="M41" i="1" s="1"/>
  <c r="Q40" i="1"/>
  <c r="T40" i="1" s="1"/>
  <c r="J40" i="1" s="1"/>
  <c r="M40" i="1" s="1"/>
  <c r="Q39" i="1"/>
  <c r="T39" i="1" s="1"/>
  <c r="J39" i="1" s="1"/>
  <c r="M39" i="1" s="1"/>
  <c r="Q38" i="1"/>
  <c r="Q37" i="1"/>
  <c r="S37" i="1" s="1"/>
  <c r="V37" i="1" s="1"/>
  <c r="L37" i="1" s="1"/>
  <c r="Q36" i="1"/>
  <c r="T36" i="1" s="1"/>
  <c r="J36" i="1" s="1"/>
  <c r="M36" i="1" s="1"/>
  <c r="Q35" i="1"/>
  <c r="T35" i="1" s="1"/>
  <c r="J35" i="1" s="1"/>
  <c r="M35" i="1" s="1"/>
  <c r="N35" i="1" s="1"/>
  <c r="Q34" i="1"/>
  <c r="T34" i="1" s="1"/>
  <c r="J34" i="1" s="1"/>
  <c r="M34" i="1" s="1"/>
  <c r="Q33" i="1"/>
  <c r="T33" i="1" s="1"/>
  <c r="J33" i="1" s="1"/>
  <c r="M33" i="1" s="1"/>
  <c r="Q32" i="1"/>
  <c r="T32" i="1" s="1"/>
  <c r="J32" i="1" s="1"/>
  <c r="M32" i="1" s="1"/>
  <c r="N32" i="1" s="1"/>
  <c r="Q31" i="1"/>
  <c r="R31" i="1" s="1"/>
  <c r="U31" i="1" s="1"/>
  <c r="K31" i="1" s="1"/>
  <c r="Q30" i="1"/>
  <c r="T30" i="1" s="1"/>
  <c r="J30" i="1" s="1"/>
  <c r="Q29" i="1"/>
  <c r="S29" i="1" s="1"/>
  <c r="V29" i="1" s="1"/>
  <c r="L29" i="1" s="1"/>
  <c r="Q28" i="1"/>
  <c r="T28" i="1" s="1"/>
  <c r="J28" i="1" s="1"/>
  <c r="M28" i="1" s="1"/>
  <c r="Q27" i="1"/>
  <c r="R27" i="1" s="1"/>
  <c r="U27" i="1" s="1"/>
  <c r="K27" i="1" s="1"/>
  <c r="Q26" i="1"/>
  <c r="Q25" i="1"/>
  <c r="R25" i="1" s="1"/>
  <c r="U25" i="1" s="1"/>
  <c r="K25" i="1" s="1"/>
  <c r="Q24" i="1"/>
  <c r="S24" i="1" s="1"/>
  <c r="V24" i="1" s="1"/>
  <c r="L24" i="1" s="1"/>
  <c r="Q23" i="1"/>
  <c r="R23" i="1" s="1"/>
  <c r="U23" i="1" s="1"/>
  <c r="K23" i="1" s="1"/>
  <c r="Q22" i="1"/>
  <c r="R22" i="1" s="1"/>
  <c r="U22" i="1" s="1"/>
  <c r="K22" i="1" s="1"/>
  <c r="Q21" i="1"/>
  <c r="S21" i="1" s="1"/>
  <c r="V21" i="1" s="1"/>
  <c r="L21" i="1" s="1"/>
  <c r="Q20" i="1"/>
  <c r="T20" i="1" s="1"/>
  <c r="J20" i="1" s="1"/>
  <c r="Q19" i="1"/>
  <c r="S19" i="1" s="1"/>
  <c r="V19" i="1" s="1"/>
  <c r="L19" i="1" s="1"/>
  <c r="Q18" i="1"/>
  <c r="T18" i="1" s="1"/>
  <c r="J18" i="1" s="1"/>
  <c r="Q17" i="1"/>
  <c r="S17" i="1" s="1"/>
  <c r="V17" i="1" s="1"/>
  <c r="L17" i="1" s="1"/>
  <c r="Q16" i="1"/>
  <c r="T16" i="1" s="1"/>
  <c r="J16" i="1" s="1"/>
  <c r="M16" i="1" s="1"/>
  <c r="Q15" i="1"/>
  <c r="S15" i="1" s="1"/>
  <c r="V15" i="1" s="1"/>
  <c r="L15" i="1" s="1"/>
  <c r="Q14" i="1"/>
  <c r="Q13" i="1"/>
  <c r="S13" i="1" s="1"/>
  <c r="V13" i="1" s="1"/>
  <c r="L13" i="1" s="1"/>
  <c r="Q12" i="1"/>
  <c r="T12" i="1" s="1"/>
  <c r="J12" i="1" s="1"/>
  <c r="Q11" i="1"/>
  <c r="S11" i="1" s="1"/>
  <c r="V11" i="1" s="1"/>
  <c r="L11" i="1" s="1"/>
  <c r="Q10" i="1"/>
  <c r="S10" i="1" s="1"/>
  <c r="V10" i="1" s="1"/>
  <c r="L10" i="1" s="1"/>
  <c r="Q9" i="1"/>
  <c r="R9" i="1" s="1"/>
  <c r="U9" i="1" s="1"/>
  <c r="K9" i="1" s="1"/>
  <c r="Q8" i="1"/>
  <c r="T8" i="1" s="1"/>
  <c r="J8" i="1" s="1"/>
  <c r="Q7" i="1"/>
  <c r="R7" i="1" s="1"/>
  <c r="U7" i="1" s="1"/>
  <c r="K7" i="1" s="1"/>
  <c r="F51" i="2"/>
  <c r="F52" i="2"/>
  <c r="E52" i="2"/>
  <c r="F11" i="2"/>
  <c r="C74" i="2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R74" i="1"/>
  <c r="U74" i="1" s="1"/>
  <c r="K74" i="1" s="1"/>
  <c r="S74" i="1"/>
  <c r="V74" i="1" s="1"/>
  <c r="L74" i="1" s="1"/>
  <c r="T74" i="1"/>
  <c r="J74" i="1" s="1"/>
  <c r="T76" i="1"/>
  <c r="J76" i="1" s="1"/>
  <c r="T92" i="1"/>
  <c r="J92" i="1" s="1"/>
  <c r="S92" i="1"/>
  <c r="V92" i="1" s="1"/>
  <c r="L92" i="1" s="1"/>
  <c r="R92" i="1"/>
  <c r="U92" i="1" s="1"/>
  <c r="K92" i="1" s="1"/>
  <c r="S89" i="1"/>
  <c r="V89" i="1" s="1"/>
  <c r="L89" i="1" s="1"/>
  <c r="T80" i="1"/>
  <c r="J80" i="1" s="1"/>
  <c r="M80" i="1" s="1"/>
  <c r="S80" i="1"/>
  <c r="V80" i="1" s="1"/>
  <c r="L80" i="1" s="1"/>
  <c r="R80" i="1"/>
  <c r="U80" i="1" s="1"/>
  <c r="K80" i="1" s="1"/>
  <c r="T77" i="1"/>
  <c r="J77" i="1" s="1"/>
  <c r="R77" i="1"/>
  <c r="U77" i="1" s="1"/>
  <c r="K77" i="1" s="1"/>
  <c r="S68" i="1"/>
  <c r="V68" i="1" s="1"/>
  <c r="L68" i="1" s="1"/>
  <c r="R68" i="1"/>
  <c r="U68" i="1" s="1"/>
  <c r="K68" i="1" s="1"/>
  <c r="T66" i="1"/>
  <c r="J66" i="1" s="1"/>
  <c r="M66" i="1" s="1"/>
  <c r="R66" i="1"/>
  <c r="U66" i="1" s="1"/>
  <c r="K66" i="1" s="1"/>
  <c r="S65" i="1"/>
  <c r="V65" i="1" s="1"/>
  <c r="L65" i="1" s="1"/>
  <c r="R64" i="1"/>
  <c r="U64" i="1" s="1"/>
  <c r="K64" i="1" s="1"/>
  <c r="T62" i="1"/>
  <c r="J62" i="1" s="1"/>
  <c r="M62" i="1" s="1"/>
  <c r="S62" i="1"/>
  <c r="V62" i="1" s="1"/>
  <c r="L62" i="1" s="1"/>
  <c r="R62" i="1"/>
  <c r="U62" i="1" s="1"/>
  <c r="K62" i="1" s="1"/>
  <c r="S56" i="1"/>
  <c r="V56" i="1" s="1"/>
  <c r="L56" i="1" s="1"/>
  <c r="T54" i="1"/>
  <c r="J54" i="1" s="1"/>
  <c r="M54" i="1" s="1"/>
  <c r="R54" i="1"/>
  <c r="U54" i="1" s="1"/>
  <c r="K54" i="1" s="1"/>
  <c r="S53" i="1"/>
  <c r="V53" i="1" s="1"/>
  <c r="L53" i="1" s="1"/>
  <c r="T50" i="1"/>
  <c r="J50" i="1" s="1"/>
  <c r="M50" i="1" s="1"/>
  <c r="S50" i="1"/>
  <c r="V50" i="1" s="1"/>
  <c r="L50" i="1" s="1"/>
  <c r="R50" i="1"/>
  <c r="U50" i="1" s="1"/>
  <c r="K50" i="1" s="1"/>
  <c r="T44" i="1"/>
  <c r="J44" i="1" s="1"/>
  <c r="M44" i="1" s="1"/>
  <c r="N44" i="1" s="1"/>
  <c r="S41" i="1"/>
  <c r="V41" i="1" s="1"/>
  <c r="L41" i="1" s="1"/>
  <c r="R41" i="1"/>
  <c r="U41" i="1" s="1"/>
  <c r="K41" i="1" s="1"/>
  <c r="T38" i="1"/>
  <c r="J38" i="1" s="1"/>
  <c r="M38" i="1" s="1"/>
  <c r="S38" i="1"/>
  <c r="V38" i="1" s="1"/>
  <c r="L38" i="1" s="1"/>
  <c r="R38" i="1"/>
  <c r="U38" i="1" s="1"/>
  <c r="K38" i="1" s="1"/>
  <c r="S33" i="1"/>
  <c r="V33" i="1" s="1"/>
  <c r="L33" i="1" s="1"/>
  <c r="S32" i="1"/>
  <c r="V32" i="1" s="1"/>
  <c r="L32" i="1" s="1"/>
  <c r="R32" i="1"/>
  <c r="U32" i="1" s="1"/>
  <c r="K32" i="1" s="1"/>
  <c r="S30" i="1"/>
  <c r="V30" i="1" s="1"/>
  <c r="L30" i="1" s="1"/>
  <c r="T29" i="1"/>
  <c r="J29" i="1" s="1"/>
  <c r="R29" i="1"/>
  <c r="U29" i="1" s="1"/>
  <c r="K29" i="1" s="1"/>
  <c r="T26" i="1"/>
  <c r="J26" i="1" s="1"/>
  <c r="S26" i="1"/>
  <c r="V26" i="1" s="1"/>
  <c r="L26" i="1" s="1"/>
  <c r="R26" i="1"/>
  <c r="U26" i="1" s="1"/>
  <c r="K26" i="1" s="1"/>
  <c r="S20" i="1"/>
  <c r="V20" i="1" s="1"/>
  <c r="L20" i="1" s="1"/>
  <c r="R20" i="1"/>
  <c r="U20" i="1" s="1"/>
  <c r="K20" i="1" s="1"/>
  <c r="T17" i="1"/>
  <c r="J17" i="1" s="1"/>
  <c r="R17" i="1"/>
  <c r="U17" i="1" s="1"/>
  <c r="K17" i="1" s="1"/>
  <c r="T14" i="1"/>
  <c r="J14" i="1" s="1"/>
  <c r="M14" i="1" s="1"/>
  <c r="N14" i="1" s="1"/>
  <c r="S14" i="1"/>
  <c r="V14" i="1" s="1"/>
  <c r="L14" i="1" s="1"/>
  <c r="R14" i="1"/>
  <c r="U14" i="1" s="1"/>
  <c r="K14" i="1" s="1"/>
  <c r="S8" i="1"/>
  <c r="V8" i="1" s="1"/>
  <c r="L8" i="1" s="1"/>
  <c r="R8" i="1"/>
  <c r="U8" i="1" s="1"/>
  <c r="K8" i="1" s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" i="2"/>
  <c r="P7" i="2"/>
  <c r="K89" i="2"/>
  <c r="K86" i="2"/>
  <c r="K85" i="2"/>
  <c r="K84" i="2"/>
  <c r="K83" i="2"/>
  <c r="K82" i="2"/>
  <c r="K81" i="2"/>
  <c r="K80" i="2"/>
  <c r="K79" i="2"/>
  <c r="L79" i="2" s="1"/>
  <c r="M79" i="2" s="1"/>
  <c r="K78" i="2"/>
  <c r="L78" i="2" s="1"/>
  <c r="M78" i="2" s="1"/>
  <c r="K77" i="2"/>
  <c r="L77" i="2" s="1"/>
  <c r="M77" i="2" s="1"/>
  <c r="K76" i="2"/>
  <c r="K75" i="2"/>
  <c r="K73" i="2"/>
  <c r="K72" i="2"/>
  <c r="K71" i="2"/>
  <c r="K70" i="2"/>
  <c r="L70" i="2" s="1"/>
  <c r="M70" i="2" s="1"/>
  <c r="K69" i="2"/>
  <c r="K68" i="2"/>
  <c r="K67" i="2"/>
  <c r="K66" i="2"/>
  <c r="L66" i="2" s="1"/>
  <c r="M66" i="2" s="1"/>
  <c r="K65" i="2"/>
  <c r="K64" i="2"/>
  <c r="K63" i="2"/>
  <c r="K62" i="2"/>
  <c r="K61" i="2"/>
  <c r="L61" i="2" s="1"/>
  <c r="M61" i="2" s="1"/>
  <c r="K60" i="2"/>
  <c r="K57" i="2"/>
  <c r="K56" i="2"/>
  <c r="K55" i="2"/>
  <c r="K54" i="2"/>
  <c r="K53" i="2"/>
  <c r="K52" i="2"/>
  <c r="K51" i="2"/>
  <c r="L51" i="2" s="1"/>
  <c r="M51" i="2" s="1"/>
  <c r="K50" i="2"/>
  <c r="L50" i="2" s="1"/>
  <c r="M50" i="2" s="1"/>
  <c r="K49" i="2"/>
  <c r="K48" i="2"/>
  <c r="K47" i="2"/>
  <c r="K46" i="2"/>
  <c r="K45" i="2"/>
  <c r="K44" i="2"/>
  <c r="K43" i="2"/>
  <c r="K42" i="2"/>
  <c r="K41" i="2"/>
  <c r="K40" i="2"/>
  <c r="L40" i="2" s="1"/>
  <c r="M40" i="2" s="1"/>
  <c r="K39" i="2"/>
  <c r="K38" i="2"/>
  <c r="L38" i="2" s="1"/>
  <c r="M38" i="2" s="1"/>
  <c r="K37" i="2"/>
  <c r="K36" i="2"/>
  <c r="K35" i="2"/>
  <c r="K34" i="2"/>
  <c r="K33" i="2"/>
  <c r="K32" i="2"/>
  <c r="L32" i="2" s="1"/>
  <c r="M32" i="2" s="1"/>
  <c r="K31" i="2"/>
  <c r="K30" i="2"/>
  <c r="L30" i="2" s="1"/>
  <c r="M30" i="2" s="1"/>
  <c r="K29" i="2"/>
  <c r="K28" i="2"/>
  <c r="L28" i="2" s="1"/>
  <c r="M28" i="2" s="1"/>
  <c r="K27" i="2"/>
  <c r="L27" i="2" s="1"/>
  <c r="M27" i="2" s="1"/>
  <c r="K26" i="2"/>
  <c r="K25" i="2"/>
  <c r="K24" i="2"/>
  <c r="K23" i="2"/>
  <c r="K22" i="2"/>
  <c r="K21" i="2"/>
  <c r="K20" i="2"/>
  <c r="K19" i="2"/>
  <c r="K18" i="2"/>
  <c r="L18" i="2" s="1"/>
  <c r="M18" i="2" s="1"/>
  <c r="K17" i="2"/>
  <c r="L17" i="2" s="1"/>
  <c r="M17" i="2" s="1"/>
  <c r="K16" i="2"/>
  <c r="K15" i="2"/>
  <c r="L15" i="2" s="1"/>
  <c r="M15" i="2" s="1"/>
  <c r="K14" i="2"/>
  <c r="K13" i="2"/>
  <c r="K12" i="2"/>
  <c r="K11" i="2"/>
  <c r="K10" i="2"/>
  <c r="K9" i="2"/>
  <c r="K8" i="2"/>
  <c r="K7" i="2"/>
  <c r="D8" i="2"/>
  <c r="E8" i="2"/>
  <c r="F8" i="2"/>
  <c r="D9" i="2"/>
  <c r="E9" i="2"/>
  <c r="F9" i="2"/>
  <c r="D10" i="2"/>
  <c r="E10" i="2"/>
  <c r="F10" i="2"/>
  <c r="D11" i="2"/>
  <c r="E11" i="2"/>
  <c r="D12" i="2"/>
  <c r="E12" i="2"/>
  <c r="F12" i="2"/>
  <c r="D13" i="2"/>
  <c r="E13" i="2"/>
  <c r="F13" i="2"/>
  <c r="D14" i="2"/>
  <c r="E14" i="2"/>
  <c r="F14" i="2"/>
  <c r="D15" i="2"/>
  <c r="E15" i="2"/>
  <c r="F15" i="2"/>
  <c r="D16" i="2"/>
  <c r="E16" i="2"/>
  <c r="F16" i="2"/>
  <c r="D17" i="2"/>
  <c r="E17" i="2"/>
  <c r="F17" i="2"/>
  <c r="D18" i="2"/>
  <c r="E18" i="2"/>
  <c r="F18" i="2"/>
  <c r="D19" i="2"/>
  <c r="E19" i="2"/>
  <c r="F19" i="2"/>
  <c r="D20" i="2"/>
  <c r="E20" i="2"/>
  <c r="F20" i="2"/>
  <c r="D21" i="2"/>
  <c r="E21" i="2"/>
  <c r="F21" i="2"/>
  <c r="D22" i="2"/>
  <c r="E22" i="2"/>
  <c r="F22" i="2"/>
  <c r="D23" i="2"/>
  <c r="E23" i="2"/>
  <c r="F23" i="2"/>
  <c r="D24" i="2"/>
  <c r="E24" i="2"/>
  <c r="F24" i="2"/>
  <c r="D25" i="2"/>
  <c r="E25" i="2"/>
  <c r="F25" i="2"/>
  <c r="D26" i="2"/>
  <c r="E26" i="2"/>
  <c r="F26" i="2"/>
  <c r="D27" i="2"/>
  <c r="E27" i="2"/>
  <c r="F27" i="2"/>
  <c r="D28" i="2"/>
  <c r="E28" i="2"/>
  <c r="F28" i="2"/>
  <c r="D29" i="2"/>
  <c r="E29" i="2"/>
  <c r="D30" i="2"/>
  <c r="E30" i="2"/>
  <c r="F30" i="2"/>
  <c r="D31" i="2"/>
  <c r="E31" i="2"/>
  <c r="F31" i="2"/>
  <c r="D32" i="2"/>
  <c r="E32" i="2"/>
  <c r="F32" i="2"/>
  <c r="D33" i="2"/>
  <c r="E33" i="2"/>
  <c r="F33" i="2"/>
  <c r="D34" i="2"/>
  <c r="E34" i="2"/>
  <c r="F34" i="2"/>
  <c r="D35" i="2"/>
  <c r="E35" i="2"/>
  <c r="D36" i="2"/>
  <c r="E36" i="2"/>
  <c r="D37" i="2"/>
  <c r="E37" i="2"/>
  <c r="F37" i="2"/>
  <c r="D38" i="2"/>
  <c r="E38" i="2"/>
  <c r="F38" i="2"/>
  <c r="D39" i="2"/>
  <c r="E39" i="2"/>
  <c r="F39" i="2"/>
  <c r="D40" i="2"/>
  <c r="E40" i="2"/>
  <c r="D41" i="2"/>
  <c r="E41" i="2"/>
  <c r="D42" i="2"/>
  <c r="E42" i="2"/>
  <c r="D43" i="2"/>
  <c r="E43" i="2"/>
  <c r="D44" i="2"/>
  <c r="E44" i="2"/>
  <c r="D45" i="2"/>
  <c r="E45" i="2"/>
  <c r="D46" i="2"/>
  <c r="E46" i="2"/>
  <c r="D47" i="2"/>
  <c r="E47" i="2"/>
  <c r="D48" i="2"/>
  <c r="E48" i="2"/>
  <c r="D49" i="2"/>
  <c r="E49" i="2"/>
  <c r="D50" i="2"/>
  <c r="E50" i="2"/>
  <c r="D51" i="2"/>
  <c r="E51" i="2"/>
  <c r="D52" i="2"/>
  <c r="D53" i="2"/>
  <c r="E53" i="2"/>
  <c r="D54" i="2"/>
  <c r="E54" i="2"/>
  <c r="D55" i="2"/>
  <c r="E55" i="2"/>
  <c r="D56" i="2"/>
  <c r="E56" i="2"/>
  <c r="D57" i="2"/>
  <c r="E57" i="2"/>
  <c r="D58" i="2"/>
  <c r="E58" i="2"/>
  <c r="D59" i="2"/>
  <c r="E59" i="2"/>
  <c r="D60" i="2"/>
  <c r="E60" i="2"/>
  <c r="D61" i="2"/>
  <c r="E61" i="2"/>
  <c r="D62" i="2"/>
  <c r="E62" i="2"/>
  <c r="D63" i="2"/>
  <c r="E63" i="2"/>
  <c r="D64" i="2"/>
  <c r="E64" i="2"/>
  <c r="D65" i="2"/>
  <c r="E65" i="2"/>
  <c r="D66" i="2"/>
  <c r="E66" i="2"/>
  <c r="D67" i="2"/>
  <c r="E67" i="2"/>
  <c r="D68" i="2"/>
  <c r="E68" i="2"/>
  <c r="D69" i="2"/>
  <c r="E69" i="2"/>
  <c r="D70" i="2"/>
  <c r="E70" i="2"/>
  <c r="D71" i="2"/>
  <c r="E71" i="2"/>
  <c r="D72" i="2"/>
  <c r="E72" i="2"/>
  <c r="D73" i="2"/>
  <c r="E73" i="2"/>
  <c r="D74" i="2"/>
  <c r="E74" i="2"/>
  <c r="D75" i="2"/>
  <c r="E75" i="2"/>
  <c r="D76" i="2"/>
  <c r="E76" i="2"/>
  <c r="D77" i="2"/>
  <c r="E77" i="2"/>
  <c r="D78" i="2"/>
  <c r="E78" i="2"/>
  <c r="F78" i="2"/>
  <c r="D79" i="2"/>
  <c r="E79" i="2"/>
  <c r="D80" i="2"/>
  <c r="E80" i="2"/>
  <c r="D81" i="2"/>
  <c r="E81" i="2"/>
  <c r="F81" i="2"/>
  <c r="D82" i="2"/>
  <c r="E82" i="2"/>
  <c r="F82" i="2"/>
  <c r="D83" i="2"/>
  <c r="E83" i="2"/>
  <c r="F83" i="2"/>
  <c r="D84" i="2"/>
  <c r="E84" i="2"/>
  <c r="F84" i="2"/>
  <c r="D85" i="2"/>
  <c r="E85" i="2"/>
  <c r="F85" i="2"/>
  <c r="D86" i="2"/>
  <c r="E86" i="2"/>
  <c r="F86" i="2"/>
  <c r="D87" i="2"/>
  <c r="E87" i="2"/>
  <c r="F87" i="2"/>
  <c r="D88" i="2"/>
  <c r="E88" i="2"/>
  <c r="F88" i="2"/>
  <c r="D89" i="2"/>
  <c r="E89" i="2"/>
  <c r="D90" i="2"/>
  <c r="E90" i="2"/>
  <c r="F7" i="2"/>
  <c r="E7" i="2"/>
  <c r="D7" i="2"/>
  <c r="T9" i="1" l="1"/>
  <c r="J9" i="1" s="1"/>
  <c r="R21" i="1"/>
  <c r="U21" i="1" s="1"/>
  <c r="K21" i="1" s="1"/>
  <c r="R11" i="1"/>
  <c r="U11" i="1" s="1"/>
  <c r="K11" i="1" s="1"/>
  <c r="R35" i="1"/>
  <c r="U35" i="1" s="1"/>
  <c r="K35" i="1" s="1"/>
  <c r="T11" i="1"/>
  <c r="J11" i="1" s="1"/>
  <c r="S23" i="1"/>
  <c r="V23" i="1" s="1"/>
  <c r="L23" i="1" s="1"/>
  <c r="R56" i="1"/>
  <c r="U56" i="1" s="1"/>
  <c r="K56" i="1" s="1"/>
  <c r="R16" i="1"/>
  <c r="U16" i="1" s="1"/>
  <c r="K16" i="1" s="1"/>
  <c r="S16" i="1"/>
  <c r="V16" i="1" s="1"/>
  <c r="L16" i="1" s="1"/>
  <c r="N28" i="1"/>
  <c r="O28" i="1"/>
  <c r="N55" i="1"/>
  <c r="O55" i="1"/>
  <c r="N67" i="1"/>
  <c r="O67" i="1"/>
  <c r="N33" i="1"/>
  <c r="O33" i="1"/>
  <c r="N57" i="1"/>
  <c r="O57" i="1"/>
  <c r="N68" i="1"/>
  <c r="O68" i="1"/>
  <c r="N70" i="1"/>
  <c r="O70" i="1"/>
  <c r="N85" i="1"/>
  <c r="O85" i="1"/>
  <c r="N66" i="1"/>
  <c r="O66" i="1"/>
  <c r="N86" i="1"/>
  <c r="O86" i="1"/>
  <c r="N50" i="1"/>
  <c r="O50" i="1"/>
  <c r="N48" i="1"/>
  <c r="O48" i="1"/>
  <c r="N43" i="1"/>
  <c r="O43" i="1"/>
  <c r="N71" i="1"/>
  <c r="O71" i="1"/>
  <c r="N54" i="1"/>
  <c r="O54" i="1"/>
  <c r="N40" i="1"/>
  <c r="O40" i="1"/>
  <c r="N34" i="1"/>
  <c r="O34" i="1"/>
  <c r="N36" i="1"/>
  <c r="O36" i="1"/>
  <c r="N38" i="1"/>
  <c r="O38" i="1"/>
  <c r="N39" i="1"/>
  <c r="O39" i="1"/>
  <c r="N78" i="1"/>
  <c r="O78" i="1"/>
  <c r="N79" i="1"/>
  <c r="O79" i="1"/>
  <c r="N80" i="1"/>
  <c r="O80" i="1"/>
  <c r="N53" i="1"/>
  <c r="O53" i="1"/>
  <c r="N65" i="1"/>
  <c r="O65" i="1"/>
  <c r="N16" i="1"/>
  <c r="O16" i="1"/>
  <c r="N41" i="1"/>
  <c r="O41" i="1"/>
  <c r="N62" i="1"/>
  <c r="O62" i="1"/>
  <c r="O72" i="1"/>
  <c r="O60" i="1"/>
  <c r="T23" i="1"/>
  <c r="J23" i="1" s="1"/>
  <c r="O56" i="1"/>
  <c r="O44" i="1"/>
  <c r="O32" i="1"/>
  <c r="O87" i="1"/>
  <c r="T46" i="1"/>
  <c r="J46" i="1" s="1"/>
  <c r="M46" i="1" s="1"/>
  <c r="O61" i="1"/>
  <c r="O47" i="1"/>
  <c r="O35" i="1"/>
  <c r="O14" i="1"/>
  <c r="L8" i="2"/>
  <c r="M8" i="2" s="1"/>
  <c r="L9" i="2"/>
  <c r="M9" i="2" s="1"/>
  <c r="L47" i="2"/>
  <c r="M47" i="2" s="1"/>
  <c r="L20" i="2"/>
  <c r="M20" i="2" s="1"/>
  <c r="L58" i="2"/>
  <c r="M58" i="2" s="1"/>
  <c r="L67" i="2"/>
  <c r="M67" i="2" s="1"/>
  <c r="L75" i="2"/>
  <c r="M75" i="2" s="1"/>
  <c r="L84" i="2"/>
  <c r="M84" i="2" s="1"/>
  <c r="L48" i="2"/>
  <c r="M48" i="2" s="1"/>
  <c r="L57" i="2"/>
  <c r="M57" i="2" s="1"/>
  <c r="L76" i="2"/>
  <c r="M76" i="2" s="1"/>
  <c r="L85" i="2"/>
  <c r="M85" i="2" s="1"/>
  <c r="L19" i="2"/>
  <c r="M19" i="2" s="1"/>
  <c r="L29" i="2"/>
  <c r="M29" i="2" s="1"/>
  <c r="L39" i="2"/>
  <c r="M39" i="2" s="1"/>
  <c r="L49" i="2"/>
  <c r="M49" i="2" s="1"/>
  <c r="L68" i="2"/>
  <c r="M68" i="2" s="1"/>
  <c r="L86" i="2"/>
  <c r="M86" i="2" s="1"/>
  <c r="L10" i="2"/>
  <c r="M10" i="2" s="1"/>
  <c r="L31" i="2"/>
  <c r="M31" i="2" s="1"/>
  <c r="L60" i="2"/>
  <c r="M60" i="2" s="1"/>
  <c r="L69" i="2"/>
  <c r="M69" i="2" s="1"/>
  <c r="L12" i="2"/>
  <c r="M12" i="2" s="1"/>
  <c r="L22" i="2"/>
  <c r="M22" i="2" s="1"/>
  <c r="L43" i="2"/>
  <c r="M43" i="2" s="1"/>
  <c r="L52" i="2"/>
  <c r="M52" i="2" s="1"/>
  <c r="L62" i="2"/>
  <c r="M62" i="2" s="1"/>
  <c r="L80" i="2"/>
  <c r="M80" i="2" s="1"/>
  <c r="L13" i="2"/>
  <c r="M13" i="2" s="1"/>
  <c r="L23" i="2"/>
  <c r="M23" i="2" s="1"/>
  <c r="L33" i="2"/>
  <c r="M33" i="2" s="1"/>
  <c r="L44" i="2"/>
  <c r="M44" i="2" s="1"/>
  <c r="L71" i="2"/>
  <c r="M71" i="2" s="1"/>
  <c r="L89" i="2"/>
  <c r="M89" i="2" s="1"/>
  <c r="L21" i="2"/>
  <c r="M21" i="2" s="1"/>
  <c r="L14" i="2"/>
  <c r="M14" i="2" s="1"/>
  <c r="L24" i="2"/>
  <c r="M24" i="2" s="1"/>
  <c r="L34" i="2"/>
  <c r="M34" i="2" s="1"/>
  <c r="L53" i="2"/>
  <c r="M53" i="2" s="1"/>
  <c r="L63" i="2"/>
  <c r="M63" i="2" s="1"/>
  <c r="L72" i="2"/>
  <c r="M72" i="2" s="1"/>
  <c r="L81" i="2"/>
  <c r="M81" i="2" s="1"/>
  <c r="L25" i="2"/>
  <c r="M25" i="2" s="1"/>
  <c r="L35" i="2"/>
  <c r="M35" i="2" s="1"/>
  <c r="L45" i="2"/>
  <c r="M45" i="2" s="1"/>
  <c r="L54" i="2"/>
  <c r="M54" i="2" s="1"/>
  <c r="L64" i="2"/>
  <c r="M64" i="2" s="1"/>
  <c r="L73" i="2"/>
  <c r="M73" i="2" s="1"/>
  <c r="L82" i="2"/>
  <c r="M82" i="2" s="1"/>
  <c r="L26" i="2"/>
  <c r="M26" i="2" s="1"/>
  <c r="L36" i="2"/>
  <c r="M36" i="2" s="1"/>
  <c r="L46" i="2"/>
  <c r="M46" i="2" s="1"/>
  <c r="L55" i="2"/>
  <c r="M55" i="2" s="1"/>
  <c r="L7" i="2"/>
  <c r="M7" i="2" s="1"/>
  <c r="L16" i="2"/>
  <c r="M16" i="2" s="1"/>
  <c r="L37" i="2"/>
  <c r="M37" i="2" s="1"/>
  <c r="L56" i="2"/>
  <c r="M56" i="2" s="1"/>
  <c r="L65" i="2"/>
  <c r="M65" i="2" s="1"/>
  <c r="L83" i="2"/>
  <c r="M83" i="2" s="1"/>
  <c r="R18" i="1"/>
  <c r="U18" i="1" s="1"/>
  <c r="K18" i="1" s="1"/>
  <c r="R30" i="1"/>
  <c r="U30" i="1" s="1"/>
  <c r="K30" i="1" s="1"/>
  <c r="T42" i="1"/>
  <c r="J42" i="1" s="1"/>
  <c r="M42" i="1" s="1"/>
  <c r="R28" i="1"/>
  <c r="U28" i="1" s="1"/>
  <c r="K28" i="1" s="1"/>
  <c r="T64" i="1"/>
  <c r="J64" i="1" s="1"/>
  <c r="M64" i="1" s="1"/>
  <c r="R40" i="1"/>
  <c r="U40" i="1" s="1"/>
  <c r="K40" i="1" s="1"/>
  <c r="R52" i="1"/>
  <c r="U52" i="1" s="1"/>
  <c r="K52" i="1" s="1"/>
  <c r="S91" i="1"/>
  <c r="V91" i="1" s="1"/>
  <c r="L91" i="1" s="1"/>
  <c r="S40" i="1"/>
  <c r="V40" i="1" s="1"/>
  <c r="L40" i="1" s="1"/>
  <c r="T52" i="1"/>
  <c r="J52" i="1" s="1"/>
  <c r="M52" i="1" s="1"/>
  <c r="S79" i="1"/>
  <c r="V79" i="1" s="1"/>
  <c r="L79" i="1" s="1"/>
  <c r="R87" i="1"/>
  <c r="U87" i="1" s="1"/>
  <c r="K87" i="1" s="1"/>
  <c r="S28" i="1"/>
  <c r="V28" i="1" s="1"/>
  <c r="L28" i="1" s="1"/>
  <c r="S35" i="1"/>
  <c r="V35" i="1" s="1"/>
  <c r="L35" i="1" s="1"/>
  <c r="R44" i="1"/>
  <c r="U44" i="1" s="1"/>
  <c r="K44" i="1" s="1"/>
  <c r="R47" i="1"/>
  <c r="U47" i="1" s="1"/>
  <c r="K47" i="1" s="1"/>
  <c r="S57" i="1"/>
  <c r="V57" i="1" s="1"/>
  <c r="L57" i="1" s="1"/>
  <c r="R58" i="1"/>
  <c r="U58" i="1" s="1"/>
  <c r="K58" i="1" s="1"/>
  <c r="R90" i="1"/>
  <c r="U90" i="1" s="1"/>
  <c r="K90" i="1" s="1"/>
  <c r="S18" i="1"/>
  <c r="V18" i="1" s="1"/>
  <c r="L18" i="1" s="1"/>
  <c r="R42" i="1"/>
  <c r="U42" i="1" s="1"/>
  <c r="K42" i="1" s="1"/>
  <c r="S69" i="1"/>
  <c r="V69" i="1" s="1"/>
  <c r="L69" i="1" s="1"/>
  <c r="T69" i="1"/>
  <c r="J69" i="1" s="1"/>
  <c r="M69" i="1" s="1"/>
  <c r="S87" i="1"/>
  <c r="V87" i="1" s="1"/>
  <c r="L87" i="1" s="1"/>
  <c r="S90" i="1"/>
  <c r="V90" i="1" s="1"/>
  <c r="L90" i="1" s="1"/>
  <c r="R78" i="1"/>
  <c r="U78" i="1" s="1"/>
  <c r="K78" i="1" s="1"/>
  <c r="S78" i="1"/>
  <c r="V78" i="1" s="1"/>
  <c r="L78" i="1" s="1"/>
  <c r="T51" i="1"/>
  <c r="J51" i="1" s="1"/>
  <c r="M51" i="1" s="1"/>
  <c r="R24" i="1"/>
  <c r="U24" i="1" s="1"/>
  <c r="K24" i="1" s="1"/>
  <c r="S31" i="1"/>
  <c r="V31" i="1" s="1"/>
  <c r="L31" i="1" s="1"/>
  <c r="R13" i="1"/>
  <c r="U13" i="1" s="1"/>
  <c r="K13" i="1" s="1"/>
  <c r="T31" i="1"/>
  <c r="J31" i="1" s="1"/>
  <c r="M31" i="1" s="1"/>
  <c r="R45" i="1"/>
  <c r="U45" i="1" s="1"/>
  <c r="K45" i="1" s="1"/>
  <c r="T13" i="1"/>
  <c r="J13" i="1" s="1"/>
  <c r="T45" i="1"/>
  <c r="J45" i="1" s="1"/>
  <c r="M45" i="1" s="1"/>
  <c r="R19" i="1"/>
  <c r="U19" i="1" s="1"/>
  <c r="K19" i="1" s="1"/>
  <c r="T21" i="1"/>
  <c r="J21" i="1" s="1"/>
  <c r="M21" i="1" s="1"/>
  <c r="S9" i="1"/>
  <c r="V9" i="1" s="1"/>
  <c r="L9" i="1" s="1"/>
  <c r="T37" i="1"/>
  <c r="J37" i="1" s="1"/>
  <c r="M37" i="1" s="1"/>
  <c r="R86" i="1"/>
  <c r="U86" i="1" s="1"/>
  <c r="K86" i="1" s="1"/>
  <c r="S27" i="1"/>
  <c r="V27" i="1" s="1"/>
  <c r="L27" i="1" s="1"/>
  <c r="R63" i="1"/>
  <c r="U63" i="1" s="1"/>
  <c r="K63" i="1" s="1"/>
  <c r="S86" i="1"/>
  <c r="V86" i="1" s="1"/>
  <c r="L86" i="1" s="1"/>
  <c r="R15" i="1"/>
  <c r="U15" i="1" s="1"/>
  <c r="K15" i="1" s="1"/>
  <c r="T27" i="1"/>
  <c r="J27" i="1" s="1"/>
  <c r="M27" i="1" s="1"/>
  <c r="T63" i="1"/>
  <c r="J63" i="1" s="1"/>
  <c r="M63" i="1" s="1"/>
  <c r="T15" i="1"/>
  <c r="J15" i="1" s="1"/>
  <c r="M15" i="1" s="1"/>
  <c r="R88" i="1"/>
  <c r="U88" i="1" s="1"/>
  <c r="K88" i="1" s="1"/>
  <c r="T75" i="1"/>
  <c r="J75" i="1" s="1"/>
  <c r="S88" i="1"/>
  <c r="V88" i="1" s="1"/>
  <c r="L88" i="1" s="1"/>
  <c r="R75" i="1"/>
  <c r="U75" i="1" s="1"/>
  <c r="K75" i="1" s="1"/>
  <c r="R51" i="1"/>
  <c r="U51" i="1" s="1"/>
  <c r="K51" i="1" s="1"/>
  <c r="S76" i="1"/>
  <c r="V76" i="1" s="1"/>
  <c r="L76" i="1" s="1"/>
  <c r="T19" i="1"/>
  <c r="J19" i="1" s="1"/>
  <c r="T24" i="1"/>
  <c r="J24" i="1" s="1"/>
  <c r="M24" i="1" s="1"/>
  <c r="R33" i="1"/>
  <c r="U33" i="1" s="1"/>
  <c r="K33" i="1" s="1"/>
  <c r="R48" i="1"/>
  <c r="U48" i="1" s="1"/>
  <c r="K48" i="1" s="1"/>
  <c r="S58" i="1"/>
  <c r="V58" i="1" s="1"/>
  <c r="L58" i="1" s="1"/>
  <c r="R72" i="1"/>
  <c r="U72" i="1" s="1"/>
  <c r="K72" i="1" s="1"/>
  <c r="S93" i="1"/>
  <c r="V93" i="1" s="1"/>
  <c r="L93" i="1" s="1"/>
  <c r="S48" i="1"/>
  <c r="V48" i="1" s="1"/>
  <c r="L48" i="1" s="1"/>
  <c r="R60" i="1"/>
  <c r="U60" i="1" s="1"/>
  <c r="K60" i="1" s="1"/>
  <c r="S72" i="1"/>
  <c r="V72" i="1" s="1"/>
  <c r="L72" i="1" s="1"/>
  <c r="S25" i="1"/>
  <c r="V25" i="1" s="1"/>
  <c r="L25" i="1" s="1"/>
  <c r="R12" i="1"/>
  <c r="U12" i="1" s="1"/>
  <c r="K12" i="1" s="1"/>
  <c r="T25" i="1"/>
  <c r="J25" i="1" s="1"/>
  <c r="M25" i="1" s="1"/>
  <c r="R39" i="1"/>
  <c r="U39" i="1" s="1"/>
  <c r="K39" i="1" s="1"/>
  <c r="R43" i="1"/>
  <c r="U43" i="1" s="1"/>
  <c r="K43" i="1" s="1"/>
  <c r="S60" i="1"/>
  <c r="V60" i="1" s="1"/>
  <c r="L60" i="1" s="1"/>
  <c r="S81" i="1"/>
  <c r="V81" i="1" s="1"/>
  <c r="L81" i="1" s="1"/>
  <c r="S12" i="1"/>
  <c r="V12" i="1" s="1"/>
  <c r="L12" i="1" s="1"/>
  <c r="S39" i="1"/>
  <c r="V39" i="1" s="1"/>
  <c r="L39" i="1" s="1"/>
  <c r="S43" i="1"/>
  <c r="V43" i="1" s="1"/>
  <c r="L43" i="1" s="1"/>
  <c r="R49" i="1"/>
  <c r="U49" i="1" s="1"/>
  <c r="K49" i="1" s="1"/>
  <c r="S73" i="1"/>
  <c r="V73" i="1" s="1"/>
  <c r="L73" i="1" s="1"/>
  <c r="R84" i="1"/>
  <c r="U84" i="1" s="1"/>
  <c r="K84" i="1" s="1"/>
  <c r="T49" i="1"/>
  <c r="J49" i="1" s="1"/>
  <c r="M49" i="1" s="1"/>
  <c r="S61" i="1"/>
  <c r="V61" i="1" s="1"/>
  <c r="L61" i="1" s="1"/>
  <c r="T73" i="1"/>
  <c r="J73" i="1" s="1"/>
  <c r="M73" i="1" s="1"/>
  <c r="S84" i="1"/>
  <c r="V84" i="1" s="1"/>
  <c r="L84" i="1" s="1"/>
  <c r="R36" i="1"/>
  <c r="U36" i="1" s="1"/>
  <c r="K36" i="1" s="1"/>
  <c r="S55" i="1"/>
  <c r="V55" i="1" s="1"/>
  <c r="L55" i="1" s="1"/>
  <c r="R67" i="1"/>
  <c r="U67" i="1" s="1"/>
  <c r="K67" i="1" s="1"/>
  <c r="S85" i="1"/>
  <c r="V85" i="1" s="1"/>
  <c r="L85" i="1" s="1"/>
  <c r="S36" i="1"/>
  <c r="V36" i="1" s="1"/>
  <c r="L36" i="1" s="1"/>
  <c r="R37" i="1"/>
  <c r="U37" i="1" s="1"/>
  <c r="K37" i="1" s="1"/>
  <c r="S46" i="1"/>
  <c r="V46" i="1" s="1"/>
  <c r="L46" i="1" s="1"/>
  <c r="S47" i="1"/>
  <c r="V47" i="1" s="1"/>
  <c r="L47" i="1" s="1"/>
  <c r="R55" i="1"/>
  <c r="U55" i="1" s="1"/>
  <c r="K55" i="1" s="1"/>
  <c r="R59" i="1"/>
  <c r="U59" i="1" s="1"/>
  <c r="K59" i="1" s="1"/>
  <c r="S70" i="1"/>
  <c r="V70" i="1" s="1"/>
  <c r="L70" i="1" s="1"/>
  <c r="R81" i="1"/>
  <c r="U81" i="1" s="1"/>
  <c r="K81" i="1" s="1"/>
  <c r="R85" i="1"/>
  <c r="U85" i="1" s="1"/>
  <c r="K85" i="1" s="1"/>
  <c r="R89" i="1"/>
  <c r="U89" i="1" s="1"/>
  <c r="K89" i="1" s="1"/>
  <c r="R93" i="1"/>
  <c r="U93" i="1" s="1"/>
  <c r="K93" i="1" s="1"/>
  <c r="R70" i="1"/>
  <c r="U70" i="1" s="1"/>
  <c r="K70" i="1" s="1"/>
  <c r="T59" i="1"/>
  <c r="J59" i="1" s="1"/>
  <c r="S67" i="1"/>
  <c r="V67" i="1" s="1"/>
  <c r="L67" i="1" s="1"/>
  <c r="R71" i="1"/>
  <c r="U71" i="1" s="1"/>
  <c r="K71" i="1" s="1"/>
  <c r="S71" i="1"/>
  <c r="V71" i="1" s="1"/>
  <c r="L71" i="1" s="1"/>
  <c r="R82" i="1"/>
  <c r="U82" i="1" s="1"/>
  <c r="K82" i="1" s="1"/>
  <c r="R10" i="1"/>
  <c r="U10" i="1" s="1"/>
  <c r="K10" i="1" s="1"/>
  <c r="S82" i="1"/>
  <c r="V82" i="1" s="1"/>
  <c r="L82" i="1" s="1"/>
  <c r="T10" i="1"/>
  <c r="J10" i="1" s="1"/>
  <c r="S22" i="1"/>
  <c r="V22" i="1" s="1"/>
  <c r="L22" i="1" s="1"/>
  <c r="R34" i="1"/>
  <c r="U34" i="1" s="1"/>
  <c r="K34" i="1" s="1"/>
  <c r="R53" i="1"/>
  <c r="U53" i="1" s="1"/>
  <c r="K53" i="1" s="1"/>
  <c r="R57" i="1"/>
  <c r="U57" i="1" s="1"/>
  <c r="K57" i="1" s="1"/>
  <c r="R61" i="1"/>
  <c r="U61" i="1" s="1"/>
  <c r="K61" i="1" s="1"/>
  <c r="R65" i="1"/>
  <c r="U65" i="1" s="1"/>
  <c r="K65" i="1" s="1"/>
  <c r="R79" i="1"/>
  <c r="U79" i="1" s="1"/>
  <c r="K79" i="1" s="1"/>
  <c r="R83" i="1"/>
  <c r="U83" i="1" s="1"/>
  <c r="K83" i="1" s="1"/>
  <c r="R91" i="1"/>
  <c r="U91" i="1" s="1"/>
  <c r="K91" i="1" s="1"/>
  <c r="T22" i="1"/>
  <c r="J22" i="1" s="1"/>
  <c r="S34" i="1"/>
  <c r="V34" i="1" s="1"/>
  <c r="L34" i="1" s="1"/>
  <c r="S83" i="1"/>
  <c r="V83" i="1" s="1"/>
  <c r="L83" i="1" s="1"/>
  <c r="S7" i="1"/>
  <c r="V7" i="1" s="1"/>
  <c r="L7" i="1" s="1"/>
  <c r="T7" i="1"/>
  <c r="J7" i="1" s="1"/>
  <c r="M7" i="1" s="1"/>
  <c r="C74" i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N49" i="1" l="1"/>
  <c r="O49" i="1"/>
  <c r="N64" i="1"/>
  <c r="O64" i="1"/>
  <c r="N37" i="1"/>
  <c r="O37" i="1"/>
  <c r="N42" i="1"/>
  <c r="O42" i="1"/>
  <c r="N51" i="1"/>
  <c r="O51" i="1"/>
  <c r="N21" i="1"/>
  <c r="O21" i="1"/>
  <c r="N75" i="1"/>
  <c r="O75" i="1"/>
  <c r="N45" i="1"/>
  <c r="O45" i="1"/>
  <c r="N69" i="1"/>
  <c r="O69" i="1"/>
  <c r="N63" i="1"/>
  <c r="O63" i="1"/>
  <c r="N52" i="1"/>
  <c r="O52" i="1"/>
  <c r="N46" i="1"/>
  <c r="O46" i="1"/>
  <c r="N27" i="1"/>
  <c r="O27" i="1"/>
  <c r="N31" i="1"/>
  <c r="O31" i="1"/>
  <c r="N73" i="1"/>
  <c r="O73" i="1"/>
  <c r="N24" i="1"/>
  <c r="O24" i="1"/>
  <c r="N15" i="1"/>
  <c r="O15" i="1"/>
  <c r="N25" i="1"/>
  <c r="O25" i="1"/>
  <c r="B17" i="2"/>
  <c r="O17" i="2" s="1"/>
  <c r="B78" i="2"/>
  <c r="B87" i="2"/>
  <c r="B18" i="2"/>
  <c r="O18" i="2" s="1"/>
  <c r="B29" i="2"/>
  <c r="B88" i="2"/>
  <c r="B30" i="2"/>
  <c r="B89" i="2"/>
  <c r="B41" i="2"/>
  <c r="B42" i="2"/>
  <c r="B53" i="2"/>
  <c r="B54" i="2"/>
  <c r="B65" i="2"/>
  <c r="B77" i="2"/>
  <c r="B66" i="2"/>
  <c r="B74" i="2"/>
  <c r="B67" i="2"/>
  <c r="B56" i="2"/>
  <c r="B22" i="2"/>
  <c r="O22" i="2" s="1"/>
  <c r="B62" i="2"/>
  <c r="B73" i="2"/>
  <c r="B32" i="2"/>
  <c r="B23" i="2"/>
  <c r="O23" i="2" s="1"/>
  <c r="B81" i="2"/>
  <c r="B70" i="2"/>
  <c r="B34" i="2"/>
  <c r="B75" i="2"/>
  <c r="B14" i="2"/>
  <c r="O14" i="2" s="1"/>
  <c r="B28" i="2"/>
  <c r="B50" i="2"/>
  <c r="B44" i="2"/>
  <c r="B7" i="2"/>
  <c r="O7" i="2" s="1"/>
  <c r="B83" i="2"/>
  <c r="B46" i="2"/>
  <c r="B80" i="2"/>
  <c r="B26" i="2"/>
  <c r="B51" i="2"/>
  <c r="B64" i="2"/>
  <c r="B10" i="2"/>
  <c r="O10" i="2" s="1"/>
  <c r="B19" i="2"/>
  <c r="O19" i="2" s="1"/>
  <c r="B9" i="2"/>
  <c r="O9" i="2" s="1"/>
  <c r="B60" i="2"/>
  <c r="B35" i="2"/>
  <c r="B38" i="2"/>
  <c r="B27" i="2"/>
  <c r="B59" i="2"/>
  <c r="B31" i="2"/>
  <c r="B33" i="2"/>
  <c r="B72" i="2"/>
  <c r="B86" i="2"/>
  <c r="B43" i="2"/>
  <c r="B45" i="2"/>
  <c r="B85" i="2"/>
  <c r="B13" i="2"/>
  <c r="O13" i="2" s="1"/>
  <c r="B15" i="2"/>
  <c r="O15" i="2" s="1"/>
  <c r="B76" i="2"/>
  <c r="B58" i="2"/>
  <c r="B55" i="2"/>
  <c r="B57" i="2"/>
  <c r="B11" i="2"/>
  <c r="O11" i="2" s="1"/>
  <c r="B25" i="2"/>
  <c r="O25" i="2" s="1"/>
  <c r="B39" i="2"/>
  <c r="B61" i="2"/>
  <c r="B20" i="2"/>
  <c r="O20" i="2" s="1"/>
  <c r="B69" i="2"/>
  <c r="B71" i="2"/>
  <c r="B47" i="2"/>
  <c r="B37" i="2"/>
  <c r="B16" i="2"/>
  <c r="O16" i="2" s="1"/>
  <c r="B36" i="2"/>
  <c r="B82" i="2"/>
  <c r="B84" i="2"/>
  <c r="B12" i="2"/>
  <c r="O12" i="2" s="1"/>
  <c r="B49" i="2"/>
  <c r="B40" i="2"/>
  <c r="B21" i="2"/>
  <c r="O21" i="2" s="1"/>
  <c r="B8" i="2"/>
  <c r="O8" i="2" s="1"/>
  <c r="B68" i="2"/>
  <c r="B24" i="2"/>
  <c r="O24" i="2" s="1"/>
  <c r="B63" i="2"/>
  <c r="B52" i="2"/>
  <c r="B79" i="2"/>
  <c r="B48" i="2"/>
  <c r="O7" i="1" l="1"/>
  <c r="N7" i="1"/>
  <c r="M84" i="1" l="1"/>
  <c r="M88" i="1"/>
  <c r="M89" i="1"/>
  <c r="M26" i="1"/>
  <c r="M91" i="1"/>
  <c r="M83" i="1"/>
  <c r="M29" i="1"/>
  <c r="M92" i="1"/>
  <c r="M82" i="1"/>
  <c r="M30" i="1"/>
  <c r="M81" i="1"/>
  <c r="M93" i="1"/>
  <c r="O82" i="1" l="1"/>
  <c r="N82" i="1"/>
  <c r="O91" i="1"/>
  <c r="N91" i="1"/>
  <c r="N29" i="1"/>
  <c r="O29" i="1"/>
  <c r="O88" i="1"/>
  <c r="N88" i="1"/>
  <c r="N26" i="1"/>
  <c r="O26" i="1"/>
  <c r="N83" i="1"/>
  <c r="O83" i="1"/>
  <c r="N81" i="1"/>
  <c r="O81" i="1"/>
  <c r="N89" i="1"/>
  <c r="O89" i="1"/>
  <c r="N30" i="1"/>
  <c r="O30" i="1"/>
  <c r="N93" i="1"/>
  <c r="O93" i="1"/>
  <c r="N92" i="1"/>
  <c r="O92" i="1"/>
  <c r="N84" i="1"/>
  <c r="O84" i="1"/>
  <c r="M76" i="1"/>
  <c r="M77" i="1"/>
  <c r="M90" i="1"/>
  <c r="M18" i="1"/>
  <c r="M58" i="1"/>
  <c r="M59" i="1"/>
  <c r="M74" i="1"/>
  <c r="M20" i="1"/>
  <c r="M17" i="1"/>
  <c r="M13" i="1"/>
  <c r="M9" i="1"/>
  <c r="M12" i="1"/>
  <c r="M22" i="1"/>
  <c r="M23" i="1"/>
  <c r="M10" i="1"/>
  <c r="M19" i="1"/>
  <c r="M11" i="1"/>
  <c r="O19" i="1" l="1"/>
  <c r="N19" i="1"/>
  <c r="N17" i="1"/>
  <c r="O17" i="1"/>
  <c r="N10" i="1"/>
  <c r="O10" i="1"/>
  <c r="N20" i="1"/>
  <c r="O20" i="1"/>
  <c r="N23" i="1"/>
  <c r="O23" i="1"/>
  <c r="N22" i="1"/>
  <c r="O22" i="1"/>
  <c r="N74" i="1"/>
  <c r="O74" i="1"/>
  <c r="N59" i="1"/>
  <c r="O59" i="1"/>
  <c r="N12" i="1"/>
  <c r="O12" i="1"/>
  <c r="O58" i="1"/>
  <c r="N58" i="1"/>
  <c r="N18" i="1"/>
  <c r="O18" i="1"/>
  <c r="N11" i="1"/>
  <c r="O11" i="1"/>
  <c r="N9" i="1"/>
  <c r="O9" i="1"/>
  <c r="N90" i="1"/>
  <c r="O90" i="1"/>
  <c r="O13" i="1"/>
  <c r="N13" i="1"/>
  <c r="N77" i="1"/>
  <c r="O77" i="1"/>
  <c r="O76" i="1"/>
  <c r="N76" i="1"/>
  <c r="M8" i="1"/>
  <c r="O90" i="2"/>
  <c r="O32" i="2" l="1"/>
  <c r="O44" i="2"/>
  <c r="O56" i="2"/>
  <c r="O68" i="2"/>
  <c r="O80" i="2"/>
  <c r="O33" i="2"/>
  <c r="O45" i="2"/>
  <c r="O57" i="2"/>
  <c r="O69" i="2"/>
  <c r="O81" i="2"/>
  <c r="O78" i="2"/>
  <c r="O34" i="2"/>
  <c r="O46" i="2"/>
  <c r="O58" i="2"/>
  <c r="O70" i="2"/>
  <c r="O82" i="2"/>
  <c r="O66" i="2"/>
  <c r="O35" i="2"/>
  <c r="O47" i="2"/>
  <c r="O59" i="2"/>
  <c r="O71" i="2"/>
  <c r="O83" i="2"/>
  <c r="O30" i="2"/>
  <c r="O36" i="2"/>
  <c r="O48" i="2"/>
  <c r="O60" i="2"/>
  <c r="O72" i="2"/>
  <c r="O84" i="2"/>
  <c r="O42" i="2"/>
  <c r="O37" i="2"/>
  <c r="O49" i="2"/>
  <c r="O61" i="2"/>
  <c r="O73" i="2"/>
  <c r="O85" i="2"/>
  <c r="O26" i="2"/>
  <c r="O38" i="2"/>
  <c r="O50" i="2"/>
  <c r="O62" i="2"/>
  <c r="O74" i="2"/>
  <c r="O86" i="2"/>
  <c r="O27" i="2"/>
  <c r="O39" i="2"/>
  <c r="O51" i="2"/>
  <c r="O63" i="2"/>
  <c r="O75" i="2"/>
  <c r="O87" i="2"/>
  <c r="O28" i="2"/>
  <c r="O40" i="2"/>
  <c r="O52" i="2"/>
  <c r="O64" i="2"/>
  <c r="O76" i="2"/>
  <c r="O88" i="2"/>
  <c r="O29" i="2"/>
  <c r="O41" i="2"/>
  <c r="O53" i="2"/>
  <c r="O65" i="2"/>
  <c r="O77" i="2"/>
  <c r="O89" i="2"/>
  <c r="O54" i="2"/>
  <c r="O31" i="2"/>
  <c r="O43" i="2"/>
  <c r="O55" i="2"/>
  <c r="O67" i="2"/>
  <c r="O79" i="2"/>
  <c r="N8" i="1"/>
  <c r="O8" i="1"/>
</calcChain>
</file>

<file path=xl/sharedStrings.xml><?xml version="1.0" encoding="utf-8"?>
<sst xmlns="http://schemas.openxmlformats.org/spreadsheetml/2006/main" count="508" uniqueCount="228">
  <si>
    <t>STT</t>
  </si>
  <si>
    <t>Tên đường</t>
  </si>
  <si>
    <t>Đoạn đường</t>
  </si>
  <si>
    <t>Toàn tuyến</t>
  </si>
  <si>
    <t>Đường ĐT 741</t>
  </si>
  <si>
    <t>Đường giao thông liên xã</t>
  </si>
  <si>
    <t>Các tuyến đường giao thông còn lại trên địa bàn xã</t>
  </si>
  <si>
    <t>Giáp ranh xã Phú Trung</t>
  </si>
  <si>
    <t>Đường ĐT 757</t>
  </si>
  <si>
    <t>Đường vào chùa Pháp Tịnh</t>
  </si>
  <si>
    <t xml:space="preserve">Giáp ranh xã Thuận Lợi </t>
  </si>
  <si>
    <t>Ngã ba Đường vào Nhà máy chế biến mủ cao su</t>
  </si>
  <si>
    <t>Cầu suối Rạt</t>
  </si>
  <si>
    <t xml:space="preserve">Hết ranh đất trạm thu phí </t>
  </si>
  <si>
    <t xml:space="preserve">Giáp đất trạm thu phí </t>
  </si>
  <si>
    <t>Đường ĐT 753B (ĐH 312 cũ)</t>
  </si>
  <si>
    <t>Ngã tư giáp Đường ĐT 741</t>
  </si>
  <si>
    <t>Ngã tư Cầu đường</t>
  </si>
  <si>
    <t>Ngã tư Cầu đường + 500m đi về hướng xã Phú Trung</t>
  </si>
  <si>
    <t>Ranh giữa 2 thôn Phú Vinh và Phú Hòa</t>
  </si>
  <si>
    <t>Giáp ranh giới xã Phú Trung</t>
  </si>
  <si>
    <t>Giáp ranh xã Long Hà</t>
  </si>
  <si>
    <t>Lô đất LA2-1</t>
  </si>
  <si>
    <t>Lô đất LC1-9</t>
  </si>
  <si>
    <t>Lô đất LE1-1</t>
  </si>
  <si>
    <t>Lô đất LC2-6</t>
  </si>
  <si>
    <t>Lô đất LF1-2</t>
  </si>
  <si>
    <t>Lô đất LC2-15</t>
  </si>
  <si>
    <t>Đường số 1 TTTM Phú Riềng</t>
  </si>
  <si>
    <t>Tiếp giáp đường ĐT 753B (ĐH 312 cũ)</t>
  </si>
  <si>
    <t>Tiếp giáp đường số 3 TTTM</t>
  </si>
  <si>
    <t>Đường số 2 TTTM Phú Riềng</t>
  </si>
  <si>
    <t>Đường số 3 TTTM Phú Riềng</t>
  </si>
  <si>
    <t>Lô phố chợ LG 24</t>
  </si>
  <si>
    <t>Hết ranh đất chợ cũ</t>
  </si>
  <si>
    <t>Đường Tân Phước - Tân Hiệp 2</t>
  </si>
  <si>
    <t>Đường D1</t>
  </si>
  <si>
    <t>Đường D2</t>
  </si>
  <si>
    <t>Đường N3a</t>
  </si>
  <si>
    <t>Đường N9 (TTHC huyện)</t>
  </si>
  <si>
    <t>Đường D6 (TTHC huyện)</t>
  </si>
  <si>
    <t>Đường D6A (TTHC huyện)</t>
  </si>
  <si>
    <t>Đường D6B (TTHC huyện)</t>
  </si>
  <si>
    <t>Đường D6C (TTHC huyện)</t>
  </si>
  <si>
    <t>Đường D6D (TTHC huyện)</t>
  </si>
  <si>
    <t>Đường D6E (TTHC huyện)</t>
  </si>
  <si>
    <t>Đường D7 (TTHC huyện)</t>
  </si>
  <si>
    <t>Đường N2a (TTHC huyện)</t>
  </si>
  <si>
    <t>Đường D9 (TTHC huyện)</t>
  </si>
  <si>
    <t>Đường N3 (TTHC huyện)</t>
  </si>
  <si>
    <t>Đường N3a (TTHC huyện)</t>
  </si>
  <si>
    <t>Đường N9</t>
  </si>
  <si>
    <t>Đường D7</t>
  </si>
  <si>
    <t>Đường N4 (TTHC huyện)</t>
  </si>
  <si>
    <t>Đường N4A (TTHC huyện)</t>
  </si>
  <si>
    <t>Đường N4B (TTHC huyện)</t>
  </si>
  <si>
    <t>Đường N4d (TTHC huyện)</t>
  </si>
  <si>
    <t>Đường N7 (TTHC huyện)</t>
  </si>
  <si>
    <t>Đường nội bộ khu TMDV (TTHC huyện)</t>
  </si>
  <si>
    <t>Đường D3 (TTHC huyện)</t>
  </si>
  <si>
    <t>Đường D3A (TTHC huyện)</t>
  </si>
  <si>
    <t>Đường D3B (TTHC huyện)</t>
  </si>
  <si>
    <t>Đường D3C (TTHC huyện)</t>
  </si>
  <si>
    <t>Đường D3D (TTHC huyện)</t>
  </si>
  <si>
    <t>Đường D3E (TTHC huyện)</t>
  </si>
  <si>
    <t>Đường D4 (TTHC huyện)</t>
  </si>
  <si>
    <t>Đường N4C (TTHC huyện)</t>
  </si>
  <si>
    <t>Đường D5 (TTHC huyện)</t>
  </si>
  <si>
    <t>Đường D5A (TTHC huyện)</t>
  </si>
  <si>
    <t>Đường N5 (TTHC huyện)</t>
  </si>
  <si>
    <t>Đường N6 (TTHC huyện)</t>
  </si>
  <si>
    <t>Đường Tân Phú 1 (TTHC huyện)</t>
  </si>
  <si>
    <t>Đường số 1 TTTM Bù Nho</t>
  </si>
  <si>
    <t>Đường số 3 TTTM Bù Nho</t>
  </si>
  <si>
    <t>Đường số 5 TTTM Bù Nho</t>
  </si>
  <si>
    <t>Đường vòng nối đường ĐT 741 với đường ĐT 753B (ĐH 312 cũ)</t>
  </si>
  <si>
    <t>Ngã ba tiếp giáp Đường ĐT 741</t>
  </si>
  <si>
    <t>Ngã ba tiếp giáp đường ĐT 753B (ĐH 312 cũ)</t>
  </si>
  <si>
    <t>Đường giao thông đấu nối trục đường ĐT 741 và ĐT 757 phạm vi 200m</t>
  </si>
  <si>
    <t>Đường giao thông đấu nối trục đường ĐT 741 và đường ĐT 753B (ĐH 312 cũ) phạm vi 200m</t>
  </si>
  <si>
    <t>Đường vào nông trường 10 cũ</t>
  </si>
  <si>
    <t>Ngã tư Phú Riềng</t>
  </si>
  <si>
    <t>Giáp lô cao su nông trường 10</t>
  </si>
  <si>
    <t>Đường Khu dân cư Xuân Anh</t>
  </si>
  <si>
    <t>Giáp đất bà Trần Thị Lanh (Thửa đất số 22, tờ bản đồ số 41)</t>
  </si>
  <si>
    <t>Đường Phú Tân - Phú Lợi</t>
  </si>
  <si>
    <t>Đường ĐT 753B (ĐH 312 cũ) + 200m về phía ngã ba nhà ông Vỵ</t>
  </si>
  <si>
    <t>Ngã ba nhà ông Vỵ</t>
  </si>
  <si>
    <t>Xã Phú Riềng</t>
  </si>
  <si>
    <t>Đường Phú Riềng - Phú Trung (ĐT 795 đi ĐT 741)</t>
  </si>
  <si>
    <t>Đường 312 cũ (thôn Phú Bình)</t>
  </si>
  <si>
    <t>Đường thôn Phú Vinh</t>
  </si>
  <si>
    <t>Điểm đầu</t>
  </si>
  <si>
    <t>Điểm cuối</t>
  </si>
  <si>
    <t xml:space="preserve">Điểm đầu </t>
  </si>
  <si>
    <t>PRI1</t>
  </si>
  <si>
    <t>PRI2</t>
  </si>
  <si>
    <t>PRI3</t>
  </si>
  <si>
    <t>PRI4</t>
  </si>
  <si>
    <t>PRI5</t>
  </si>
  <si>
    <t>PRI6</t>
  </si>
  <si>
    <t>PRI7</t>
  </si>
  <si>
    <t>PRI8</t>
  </si>
  <si>
    <t>PRI9</t>
  </si>
  <si>
    <t>PRI10</t>
  </si>
  <si>
    <t>PRI11</t>
  </si>
  <si>
    <t>PRI12</t>
  </si>
  <si>
    <t>PRI13</t>
  </si>
  <si>
    <t>PRI14</t>
  </si>
  <si>
    <t>PRI16</t>
  </si>
  <si>
    <t>PRI17</t>
  </si>
  <si>
    <t>PRI18</t>
  </si>
  <si>
    <t>PRI19</t>
  </si>
  <si>
    <t>PRII1</t>
  </si>
  <si>
    <t>PRII2</t>
  </si>
  <si>
    <t>PRII3</t>
  </si>
  <si>
    <t>PRII4</t>
  </si>
  <si>
    <t>PRII5</t>
  </si>
  <si>
    <t>PRII6</t>
  </si>
  <si>
    <t>PRII7</t>
  </si>
  <si>
    <t>PRII8</t>
  </si>
  <si>
    <t>PRII9</t>
  </si>
  <si>
    <t>PRII10</t>
  </si>
  <si>
    <t>PRII11</t>
  </si>
  <si>
    <t>PRII12</t>
  </si>
  <si>
    <t>PRII13</t>
  </si>
  <si>
    <t>PRII14</t>
  </si>
  <si>
    <t>PRII15</t>
  </si>
  <si>
    <t>PRII17</t>
  </si>
  <si>
    <t>PRII18</t>
  </si>
  <si>
    <t>PRII16</t>
  </si>
  <si>
    <t>PRII19</t>
  </si>
  <si>
    <t>PRII20</t>
  </si>
  <si>
    <t>PRII21</t>
  </si>
  <si>
    <t>PRII22</t>
  </si>
  <si>
    <t>PRII23</t>
  </si>
  <si>
    <t>PRII24</t>
  </si>
  <si>
    <t>PRII25</t>
  </si>
  <si>
    <t>PRII26</t>
  </si>
  <si>
    <t>PRII27</t>
  </si>
  <si>
    <t>PRII28</t>
  </si>
  <si>
    <t>PRII29</t>
  </si>
  <si>
    <t>PRII30</t>
  </si>
  <si>
    <t>PRII31</t>
  </si>
  <si>
    <t>PRII32</t>
  </si>
  <si>
    <t>PRII33</t>
  </si>
  <si>
    <t>PRII34</t>
  </si>
  <si>
    <t>PRII35</t>
  </si>
  <si>
    <t>PRII36</t>
  </si>
  <si>
    <t>PRII37</t>
  </si>
  <si>
    <t>PRII38</t>
  </si>
  <si>
    <t>PRII39</t>
  </si>
  <si>
    <t>PRII40</t>
  </si>
  <si>
    <t>PRII41</t>
  </si>
  <si>
    <t>PRII42</t>
  </si>
  <si>
    <t>PRII43</t>
  </si>
  <si>
    <t>PRII44</t>
  </si>
  <si>
    <t>PRII45</t>
  </si>
  <si>
    <t>PRII46</t>
  </si>
  <si>
    <t>PRII47</t>
  </si>
  <si>
    <t>PRII48</t>
  </si>
  <si>
    <t>PRII49</t>
  </si>
  <si>
    <t>PRII50</t>
  </si>
  <si>
    <t>PRII51</t>
  </si>
  <si>
    <t>PRII53</t>
  </si>
  <si>
    <t>PRII54</t>
  </si>
  <si>
    <t>PRII55</t>
  </si>
  <si>
    <t>0 PRI21,II57</t>
  </si>
  <si>
    <t>0PRI20, II57</t>
  </si>
  <si>
    <t>bs</t>
  </si>
  <si>
    <t>Khu đô thị Phú Cường</t>
  </si>
  <si>
    <t>Các tuyến đường trong khu dân cư</t>
  </si>
  <si>
    <t>PRI15</t>
  </si>
  <si>
    <t>0PRI20, II56</t>
  </si>
  <si>
    <t>Giá đất ở hiện hành</t>
  </si>
  <si>
    <t>Giá đất thương mại dịch vụ hiện hành</t>
  </si>
  <si>
    <t>Giá đất trồng cây lâu năm hiện hành</t>
  </si>
  <si>
    <t>Đường N7a (TTHC huyện)</t>
  </si>
  <si>
    <t>Đường N7b (TTHC huyện)</t>
  </si>
  <si>
    <t>Đường nội ô Khu dân cư Phú Riềng 13,9 ha: Đường số:1,2,4,8,10</t>
  </si>
  <si>
    <t>Đường nội ô Khu dân cư Phú Riềng 13,9 ha: Đường số: 5,11</t>
  </si>
  <si>
    <t>Đường nội ô Khu dân cư Phú Riềng 13,9 ha: Đường số: 3, 6, 7, 9 (ĐT 741)</t>
  </si>
  <si>
    <t>Đường N8</t>
  </si>
  <si>
    <t>Đường Tân Phú 1</t>
  </si>
  <si>
    <t>Giá đất trồng cây hằng năm hiện hành</t>
  </si>
  <si>
    <t>Giá đất nuôi trồng thủy sản hiện hành</t>
  </si>
  <si>
    <t xml:space="preserve">Hết ranh trụ sở UBND xã Phú Riềng </t>
  </si>
  <si>
    <t>Giáp ranh xã Long Tân (cũ)</t>
  </si>
  <si>
    <t>Đường liên xã Bù Nho - Long Tân (cũ)</t>
  </si>
  <si>
    <t>Ranh xã Phước Tân (cũ)</t>
  </si>
  <si>
    <t>Đường liên xã Bù Nho đi Long Tân (cũ)</t>
  </si>
  <si>
    <t>Đường liên xã Bù Nho đi xã Phước Tân (cũ)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</si>
  <si>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</si>
  <si>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Đường Số 2 TTTM Bù Nho</t>
  </si>
  <si>
    <t>Đường Số 4 TTTM Bù Nho</t>
  </si>
  <si>
    <t>Đường Số 6 TTTM Bù Nho</t>
  </si>
  <si>
    <t>Hết Khu quy hoạch chi tiết TTHC huyện Phú Riềng cũ</t>
  </si>
  <si>
    <t>Ngã ba giao Đường ĐT 741 (thửa đất số 35, tờ bản đồ số 93)</t>
  </si>
  <si>
    <t>Ngã ba đi Long Tân cũ</t>
  </si>
  <si>
    <t>Ngã ba Đường ĐT 741 Đường vào Long Tân cũ</t>
  </si>
  <si>
    <t>Đường Bù Nho đi Phước Tân qua TTHC huyện Phú Riềng (cũ) hướng về cầu Long Tân – Tân Hưng, Hớn Quản (cũ) (Đường Tân Bình - Tân Hoà (cũ))</t>
  </si>
  <si>
    <t>Đường ĐH. Bù Nho - Long Tân - Tân Hưng, Hớn Quản (cũ)</t>
  </si>
  <si>
    <t>Trường THCS Nguyễn Du + 200m đi về hướng xã Bình Tân</t>
  </si>
  <si>
    <t>Giáp khu quy hoạch chi tiết TTHC huyện Phú Riềng cũ</t>
  </si>
  <si>
    <t>Hết khu quy hoạch chi tiết TTHC huyện Phú Riềng cũ</t>
  </si>
  <si>
    <t>Ngã ba Bù Nho cũ đi Long Hà + 300m đi về hướng phường Phước Bình</t>
  </si>
  <si>
    <t>Đường vào suối Tân + 200m hướng đi phường Phước Bình</t>
  </si>
  <si>
    <t>Giáp ranh xã Bình Tân</t>
  </si>
  <si>
    <t>Hết đất Trường THPT Nguyễn Khuyến + 100m về hướng Long Hà</t>
  </si>
  <si>
    <t>Ngã tư (hết thửa đất số 1 tờ bản đồ số 43)</t>
  </si>
  <si>
    <t xml:space="preserve">Ngã ba Bù Nho </t>
  </si>
  <si>
    <t>Đường ĐT 741 + 500m về hường xã Phước Tân (cũ)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</si>
  <si>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</si>
  <si>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</si>
  <si>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</si>
  <si>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</si>
  <si>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</si>
  <si>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</si>
  <si>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</si>
  <si>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</si>
  <si>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</si>
  <si>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</si>
  <si>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</si>
  <si>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rừng sản xuất hiện hành</t>
  </si>
  <si>
    <t>Hệ số điều chỉnh mức biến động thị trường giá đất nông nghiệp (lần)</t>
  </si>
  <si>
    <t>PR CLN 3</t>
  </si>
  <si>
    <t>PHỤ LỤC A.1.92 HỆ SỐ ĐIỀU CHỈNH MỨC BIẾN ĐỘNG THỊ TRƯỜNG CÁC LOẠI ĐẤT PHI NÔNG NGHIỆP
XÃ PHÚ RIỀNG, TỈNH ĐỒNG NAI</t>
  </si>
  <si>
    <t>PHỤ LỤC A.2.92 HỆ SỐ ĐIỀU CHỈNH MỨC BIẾN ĐỘNG THỊ TRƯỜNG CÁC LOẠI ĐẤT NÔNG NGHIỆP
XÃ PHÚ RIỀNG,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</si>
</sst>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0" fontId="5" fillId="0" borderId="0" xfId="0" applyFont="1"/>
    <xf numFmtId="0" fontId="7" fillId="0" borderId="0" xfId="0" applyFont="1" applyAlignment="1">
      <alignment horizontal="right" vertical="center"/>
    </xf>
    <xf numFmtId="1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/>
    <xf numFmtId="0" fontId="3" fillId="0" borderId="2" xfId="0" applyFont="1" applyBorder="1"/>
    <xf numFmtId="0" fontId="4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43" fontId="4" fillId="0" borderId="1" xfId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94"/>
  <sheetViews>
    <sheetView view="pageBreakPreview" zoomScale="80" zoomScaleNormal="80" zoomScaleSheetLayoutView="80" workbookViewId="0">
      <selection activeCell="C1" sqref="C1:P2"/>
    </sheetView>
  </sheetViews>
  <sheetFormatPr defaultColWidth="9.140625" defaultRowHeight="15.75" x14ac:dyDescent="0.25"/>
  <cols>
    <col min="1" max="1" width="6.140625" style="8" customWidth="1"/>
    <col min="2" max="2" width="16.85546875" style="8" customWidth="1"/>
    <col min="3" max="3" width="9.5703125" style="10" bestFit="1" customWidth="1"/>
    <col min="4" max="4" width="48" style="11" customWidth="1"/>
    <col min="5" max="5" width="28.42578125" style="11" customWidth="1"/>
    <col min="6" max="6" width="31" style="11" customWidth="1"/>
    <col min="7" max="7" width="11.28515625" style="7" hidden="1" customWidth="1"/>
    <col min="8" max="9" width="13.42578125" style="17" hidden="1" customWidth="1"/>
    <col min="10" max="10" width="11.7109375" style="14" customWidth="1"/>
    <col min="11" max="11" width="13.42578125" style="14" customWidth="1"/>
    <col min="12" max="12" width="17" style="14" customWidth="1"/>
    <col min="13" max="13" width="13.42578125" style="13" customWidth="1"/>
    <col min="14" max="14" width="13.42578125" style="18" customWidth="1"/>
    <col min="15" max="15" width="20.42578125" style="18" customWidth="1"/>
    <col min="16" max="22" width="0" style="8" hidden="1" customWidth="1"/>
    <col min="23" max="16384" width="9.140625" style="8"/>
  </cols>
  <sheetData>
    <row r="1" spans="1:22" ht="18.75" customHeight="1" x14ac:dyDescent="0.25">
      <c r="C1" s="57" t="s">
        <v>226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22" ht="18.75" customHeight="1" x14ac:dyDescent="0.25"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22" ht="18.75" x14ac:dyDescent="0.25">
      <c r="C3" s="49" t="s">
        <v>192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22" ht="55.5" customHeight="1" x14ac:dyDescent="0.25">
      <c r="A4" s="35"/>
      <c r="B4" s="35"/>
      <c r="C4" s="47" t="s">
        <v>0</v>
      </c>
      <c r="D4" s="47" t="s">
        <v>1</v>
      </c>
      <c r="E4" s="47" t="s">
        <v>2</v>
      </c>
      <c r="F4" s="47"/>
      <c r="G4" s="50" t="s">
        <v>212</v>
      </c>
      <c r="H4" s="50" t="s">
        <v>213</v>
      </c>
      <c r="I4" s="50" t="s">
        <v>214</v>
      </c>
      <c r="J4" s="50" t="s">
        <v>174</v>
      </c>
      <c r="K4" s="50" t="s">
        <v>175</v>
      </c>
      <c r="L4" s="50" t="s">
        <v>215</v>
      </c>
      <c r="M4" s="48" t="s">
        <v>216</v>
      </c>
      <c r="N4" s="48" t="s">
        <v>217</v>
      </c>
      <c r="O4" s="48" t="s">
        <v>218</v>
      </c>
    </row>
    <row r="5" spans="1:22" ht="62.25" customHeight="1" x14ac:dyDescent="0.25">
      <c r="A5" s="35"/>
      <c r="B5" s="35"/>
      <c r="C5" s="47"/>
      <c r="D5" s="47"/>
      <c r="E5" s="36" t="s">
        <v>92</v>
      </c>
      <c r="F5" s="36" t="s">
        <v>93</v>
      </c>
      <c r="G5" s="50"/>
      <c r="H5" s="50"/>
      <c r="I5" s="50"/>
      <c r="J5" s="50"/>
      <c r="K5" s="50"/>
      <c r="L5" s="50"/>
      <c r="M5" s="48"/>
      <c r="N5" s="48"/>
      <c r="O5" s="48"/>
    </row>
    <row r="6" spans="1:22" x14ac:dyDescent="0.25">
      <c r="A6" s="35"/>
      <c r="B6" s="35"/>
      <c r="C6" s="36"/>
      <c r="D6" s="37" t="s">
        <v>88</v>
      </c>
      <c r="E6" s="37"/>
      <c r="F6" s="37"/>
      <c r="G6" s="38"/>
      <c r="H6" s="21"/>
      <c r="I6" s="21"/>
      <c r="J6" s="38"/>
      <c r="K6" s="39"/>
      <c r="L6" s="39"/>
      <c r="M6" s="40"/>
      <c r="N6" s="22"/>
      <c r="O6" s="22"/>
    </row>
    <row r="7" spans="1:22" ht="27.75" customHeight="1" x14ac:dyDescent="0.25">
      <c r="A7" s="41" t="s">
        <v>95</v>
      </c>
      <c r="B7" s="32" t="s">
        <v>88</v>
      </c>
      <c r="C7" s="41">
        <v>1</v>
      </c>
      <c r="D7" s="42" t="s">
        <v>4</v>
      </c>
      <c r="E7" s="42" t="s">
        <v>10</v>
      </c>
      <c r="F7" s="42" t="s">
        <v>9</v>
      </c>
      <c r="G7" s="43">
        <v>2500</v>
      </c>
      <c r="H7" s="21">
        <v>1700.0000000000002</v>
      </c>
      <c r="I7" s="21">
        <v>1500</v>
      </c>
      <c r="J7" s="43">
        <f>T7</f>
        <v>2100</v>
      </c>
      <c r="K7" s="39">
        <f>U7</f>
        <v>1500</v>
      </c>
      <c r="L7" s="39">
        <f>V7</f>
        <v>1300</v>
      </c>
      <c r="M7" s="44">
        <f>VLOOKUP(B7&amp;A7&amp;J7,'[1]MA DO'!$C$5:$X$3586,22,0)</f>
        <v>1.08</v>
      </c>
      <c r="N7" s="22">
        <f>M7</f>
        <v>1.08</v>
      </c>
      <c r="O7" s="22">
        <f>M7</f>
        <v>1.08</v>
      </c>
      <c r="P7" s="43">
        <v>2500</v>
      </c>
      <c r="Q7" s="43">
        <f>P7*0.85</f>
        <v>2125</v>
      </c>
      <c r="R7" s="39">
        <f>0.7*Q7</f>
        <v>1487.5</v>
      </c>
      <c r="S7" s="39">
        <f>0.6*Q7</f>
        <v>1275</v>
      </c>
      <c r="T7" s="8">
        <f>IF(Q7&lt;1000,ROUND(Q7,-1),ROUND(Q7,-2))</f>
        <v>2100</v>
      </c>
      <c r="U7" s="8">
        <f t="shared" ref="U7:V7" si="0">IF(R7&lt;1000,ROUND(R7,-1),ROUND(R7,-2))</f>
        <v>1500</v>
      </c>
      <c r="V7" s="8">
        <f t="shared" si="0"/>
        <v>1300</v>
      </c>
    </row>
    <row r="8" spans="1:22" ht="49.5" customHeight="1" x14ac:dyDescent="0.25">
      <c r="A8" s="41" t="s">
        <v>96</v>
      </c>
      <c r="B8" s="32" t="s">
        <v>88</v>
      </c>
      <c r="C8" s="41">
        <f>C7+1</f>
        <v>2</v>
      </c>
      <c r="D8" s="42" t="s">
        <v>4</v>
      </c>
      <c r="E8" s="42" t="s">
        <v>9</v>
      </c>
      <c r="F8" s="42" t="s">
        <v>202</v>
      </c>
      <c r="G8" s="43">
        <v>3000</v>
      </c>
      <c r="H8" s="21">
        <v>2040.0000000000002</v>
      </c>
      <c r="I8" s="21">
        <v>1800</v>
      </c>
      <c r="J8" s="43">
        <f t="shared" ref="J8:J71" si="1">T8</f>
        <v>2600</v>
      </c>
      <c r="K8" s="39">
        <f t="shared" ref="K8:K71" si="2">U8</f>
        <v>1800</v>
      </c>
      <c r="L8" s="39">
        <f t="shared" ref="L8:L71" si="3">V8</f>
        <v>1500</v>
      </c>
      <c r="M8" s="44">
        <f>VLOOKUP(B8&amp;A8&amp;J8,'[1]MA DO'!$C$5:$X$3586,22,0)</f>
        <v>1.08</v>
      </c>
      <c r="N8" s="22">
        <f t="shared" ref="N8:N71" si="4">M8</f>
        <v>1.08</v>
      </c>
      <c r="O8" s="22">
        <f t="shared" ref="O8:O71" si="5">M8</f>
        <v>1.08</v>
      </c>
      <c r="P8" s="43">
        <v>3000</v>
      </c>
      <c r="Q8" s="43">
        <f t="shared" ref="Q8:Q71" si="6">P8*0.85</f>
        <v>2550</v>
      </c>
      <c r="R8" s="39">
        <f t="shared" ref="R8:R71" si="7">0.7*Q8</f>
        <v>1785</v>
      </c>
      <c r="S8" s="39">
        <f t="shared" ref="S8:S71" si="8">0.6*Q8</f>
        <v>1530</v>
      </c>
      <c r="T8" s="8">
        <f t="shared" ref="T8:T71" si="9">IF(Q8&lt;1000,ROUND(Q8,-1),ROUND(Q8,-2))</f>
        <v>2600</v>
      </c>
      <c r="U8" s="8">
        <f t="shared" ref="U8:U71" si="10">IF(R8&lt;1000,ROUND(R8,-1),ROUND(R8,-2))</f>
        <v>1800</v>
      </c>
      <c r="V8" s="8">
        <f t="shared" ref="V8:V71" si="11">IF(S8&lt;1000,ROUND(S8,-1),ROUND(S8,-2))</f>
        <v>1500</v>
      </c>
    </row>
    <row r="9" spans="1:22" ht="50.25" customHeight="1" x14ac:dyDescent="0.25">
      <c r="A9" s="41" t="s">
        <v>97</v>
      </c>
      <c r="B9" s="32" t="s">
        <v>88</v>
      </c>
      <c r="C9" s="41">
        <f t="shared" ref="C9:C72" si="12">C8+1</f>
        <v>3</v>
      </c>
      <c r="D9" s="42" t="s">
        <v>4</v>
      </c>
      <c r="E9" s="42" t="s">
        <v>202</v>
      </c>
      <c r="F9" s="42" t="s">
        <v>11</v>
      </c>
      <c r="G9" s="43">
        <v>2800</v>
      </c>
      <c r="H9" s="21">
        <v>1904.0000000000002</v>
      </c>
      <c r="I9" s="21">
        <v>1680</v>
      </c>
      <c r="J9" s="43">
        <f t="shared" si="1"/>
        <v>2400</v>
      </c>
      <c r="K9" s="39">
        <f t="shared" si="2"/>
        <v>1700</v>
      </c>
      <c r="L9" s="39">
        <f t="shared" si="3"/>
        <v>1400</v>
      </c>
      <c r="M9" s="44">
        <f>VLOOKUP(B9&amp;A9&amp;J9,'[1]MA DO'!$C$5:$X$3586,22,0)</f>
        <v>1.05</v>
      </c>
      <c r="N9" s="22">
        <f t="shared" si="4"/>
        <v>1.05</v>
      </c>
      <c r="O9" s="22">
        <f t="shared" si="5"/>
        <v>1.05</v>
      </c>
      <c r="P9" s="43">
        <v>2800</v>
      </c>
      <c r="Q9" s="43">
        <f t="shared" si="6"/>
        <v>2380</v>
      </c>
      <c r="R9" s="39">
        <f t="shared" si="7"/>
        <v>1666</v>
      </c>
      <c r="S9" s="39">
        <f t="shared" si="8"/>
        <v>1428</v>
      </c>
      <c r="T9" s="8">
        <f t="shared" si="9"/>
        <v>2400</v>
      </c>
      <c r="U9" s="8">
        <f t="shared" si="10"/>
        <v>1700</v>
      </c>
      <c r="V9" s="8">
        <f t="shared" si="11"/>
        <v>1400</v>
      </c>
    </row>
    <row r="10" spans="1:22" ht="31.5" x14ac:dyDescent="0.25">
      <c r="A10" s="41" t="s">
        <v>98</v>
      </c>
      <c r="B10" s="32" t="s">
        <v>88</v>
      </c>
      <c r="C10" s="41">
        <f t="shared" si="12"/>
        <v>4</v>
      </c>
      <c r="D10" s="42" t="s">
        <v>4</v>
      </c>
      <c r="E10" s="42" t="s">
        <v>11</v>
      </c>
      <c r="F10" s="42" t="s">
        <v>12</v>
      </c>
      <c r="G10" s="43">
        <v>1700</v>
      </c>
      <c r="H10" s="21">
        <v>1156</v>
      </c>
      <c r="I10" s="21">
        <v>1020</v>
      </c>
      <c r="J10" s="43">
        <f t="shared" si="1"/>
        <v>1400</v>
      </c>
      <c r="K10" s="39">
        <f t="shared" si="2"/>
        <v>1000</v>
      </c>
      <c r="L10" s="39">
        <f t="shared" si="3"/>
        <v>870</v>
      </c>
      <c r="M10" s="44">
        <f>VLOOKUP(B10&amp;A10&amp;J10,'[1]MA DO'!$C$5:$X$3586,22,0)</f>
        <v>1.08</v>
      </c>
      <c r="N10" s="22">
        <f t="shared" si="4"/>
        <v>1.08</v>
      </c>
      <c r="O10" s="22">
        <f t="shared" si="5"/>
        <v>1.08</v>
      </c>
      <c r="P10" s="43">
        <v>1700</v>
      </c>
      <c r="Q10" s="43">
        <f t="shared" si="6"/>
        <v>1445</v>
      </c>
      <c r="R10" s="39">
        <f t="shared" si="7"/>
        <v>1011.4999999999999</v>
      </c>
      <c r="S10" s="39">
        <f t="shared" si="8"/>
        <v>867</v>
      </c>
      <c r="T10" s="8">
        <f t="shared" si="9"/>
        <v>1400</v>
      </c>
      <c r="U10" s="8">
        <f t="shared" si="10"/>
        <v>1000</v>
      </c>
      <c r="V10" s="8">
        <f t="shared" si="11"/>
        <v>870</v>
      </c>
    </row>
    <row r="11" spans="1:22" s="29" customFormat="1" ht="39.75" customHeight="1" x14ac:dyDescent="0.25">
      <c r="A11" s="41" t="s">
        <v>113</v>
      </c>
      <c r="B11" s="32" t="s">
        <v>88</v>
      </c>
      <c r="C11" s="41">
        <f t="shared" si="12"/>
        <v>5</v>
      </c>
      <c r="D11" s="42" t="s">
        <v>4</v>
      </c>
      <c r="E11" s="42" t="s">
        <v>12</v>
      </c>
      <c r="F11" s="42" t="s">
        <v>203</v>
      </c>
      <c r="G11" s="43">
        <v>2000</v>
      </c>
      <c r="H11" s="21">
        <v>1360</v>
      </c>
      <c r="I11" s="21">
        <v>1200</v>
      </c>
      <c r="J11" s="43">
        <f t="shared" si="1"/>
        <v>1700</v>
      </c>
      <c r="K11" s="39">
        <f t="shared" si="2"/>
        <v>1200</v>
      </c>
      <c r="L11" s="39">
        <f t="shared" si="3"/>
        <v>1000</v>
      </c>
      <c r="M11" s="44">
        <f>VLOOKUP(B11&amp;A11&amp;J11,'[1]MA DO'!$C$5:$X$3586,22,0)</f>
        <v>1.08</v>
      </c>
      <c r="N11" s="22">
        <f t="shared" si="4"/>
        <v>1.08</v>
      </c>
      <c r="O11" s="22">
        <f t="shared" si="5"/>
        <v>1.08</v>
      </c>
      <c r="P11" s="43">
        <v>2000</v>
      </c>
      <c r="Q11" s="43">
        <f t="shared" si="6"/>
        <v>1700</v>
      </c>
      <c r="R11" s="39">
        <f t="shared" si="7"/>
        <v>1190</v>
      </c>
      <c r="S11" s="39">
        <f t="shared" si="8"/>
        <v>1020</v>
      </c>
      <c r="T11" s="8">
        <f t="shared" si="9"/>
        <v>1700</v>
      </c>
      <c r="U11" s="8">
        <f t="shared" si="10"/>
        <v>1200</v>
      </c>
      <c r="V11" s="8">
        <f t="shared" si="11"/>
        <v>1000</v>
      </c>
    </row>
    <row r="12" spans="1:22" s="29" customFormat="1" ht="56.25" customHeight="1" x14ac:dyDescent="0.25">
      <c r="A12" s="41" t="s">
        <v>169</v>
      </c>
      <c r="B12" s="32" t="s">
        <v>88</v>
      </c>
      <c r="C12" s="41">
        <f t="shared" si="12"/>
        <v>6</v>
      </c>
      <c r="D12" s="42" t="s">
        <v>4</v>
      </c>
      <c r="E12" s="42" t="s">
        <v>203</v>
      </c>
      <c r="F12" s="42" t="s">
        <v>204</v>
      </c>
      <c r="G12" s="43"/>
      <c r="H12" s="21"/>
      <c r="I12" s="21"/>
      <c r="J12" s="43">
        <f t="shared" si="1"/>
        <v>4300</v>
      </c>
      <c r="K12" s="39">
        <f t="shared" si="2"/>
        <v>3000</v>
      </c>
      <c r="L12" s="39">
        <f t="shared" si="3"/>
        <v>2600</v>
      </c>
      <c r="M12" s="44">
        <f>VLOOKUP(B12&amp;A12&amp;J12,'[1]MA DO'!$C$5:$X$3586,22,0)</f>
        <v>1.05</v>
      </c>
      <c r="N12" s="22">
        <f t="shared" si="4"/>
        <v>1.05</v>
      </c>
      <c r="O12" s="22">
        <f t="shared" si="5"/>
        <v>1.05</v>
      </c>
      <c r="P12" s="43">
        <v>5000</v>
      </c>
      <c r="Q12" s="43">
        <f t="shared" si="6"/>
        <v>4250</v>
      </c>
      <c r="R12" s="39">
        <f t="shared" si="7"/>
        <v>2975</v>
      </c>
      <c r="S12" s="39">
        <f t="shared" si="8"/>
        <v>2550</v>
      </c>
      <c r="T12" s="8">
        <f t="shared" si="9"/>
        <v>4300</v>
      </c>
      <c r="U12" s="8">
        <f t="shared" si="10"/>
        <v>3000</v>
      </c>
      <c r="V12" s="8">
        <f t="shared" si="11"/>
        <v>2600</v>
      </c>
    </row>
    <row r="13" spans="1:22" s="29" customFormat="1" ht="55.5" customHeight="1" x14ac:dyDescent="0.25">
      <c r="A13" s="41" t="s">
        <v>169</v>
      </c>
      <c r="B13" s="32" t="s">
        <v>88</v>
      </c>
      <c r="C13" s="41">
        <f t="shared" si="12"/>
        <v>7</v>
      </c>
      <c r="D13" s="42" t="s">
        <v>4</v>
      </c>
      <c r="E13" s="42" t="s">
        <v>196</v>
      </c>
      <c r="F13" s="42" t="s">
        <v>197</v>
      </c>
      <c r="G13" s="43">
        <v>2000</v>
      </c>
      <c r="H13" s="21">
        <v>1360</v>
      </c>
      <c r="I13" s="21">
        <v>1200</v>
      </c>
      <c r="J13" s="43">
        <f t="shared" si="1"/>
        <v>1700</v>
      </c>
      <c r="K13" s="39">
        <f t="shared" si="2"/>
        <v>1200</v>
      </c>
      <c r="L13" s="39">
        <f t="shared" si="3"/>
        <v>1000</v>
      </c>
      <c r="M13" s="44">
        <f>VLOOKUP(B13&amp;A13&amp;J13,'[1]MA DO'!$C$5:$X$3586,22,0)</f>
        <v>1.05</v>
      </c>
      <c r="N13" s="22">
        <f t="shared" si="4"/>
        <v>1.05</v>
      </c>
      <c r="O13" s="22">
        <f t="shared" si="5"/>
        <v>1.05</v>
      </c>
      <c r="P13" s="43">
        <v>2000</v>
      </c>
      <c r="Q13" s="43">
        <f t="shared" si="6"/>
        <v>1700</v>
      </c>
      <c r="R13" s="39">
        <f t="shared" si="7"/>
        <v>1190</v>
      </c>
      <c r="S13" s="39">
        <f t="shared" si="8"/>
        <v>1020</v>
      </c>
      <c r="T13" s="8">
        <f t="shared" si="9"/>
        <v>1700</v>
      </c>
      <c r="U13" s="8">
        <f t="shared" si="10"/>
        <v>1200</v>
      </c>
      <c r="V13" s="8">
        <f t="shared" si="11"/>
        <v>1000</v>
      </c>
    </row>
    <row r="14" spans="1:22" ht="47.25" x14ac:dyDescent="0.25">
      <c r="A14" s="41" t="s">
        <v>114</v>
      </c>
      <c r="B14" s="32" t="s">
        <v>88</v>
      </c>
      <c r="C14" s="41">
        <f t="shared" si="12"/>
        <v>8</v>
      </c>
      <c r="D14" s="42" t="s">
        <v>4</v>
      </c>
      <c r="E14" s="42" t="s">
        <v>197</v>
      </c>
      <c r="F14" s="42" t="s">
        <v>13</v>
      </c>
      <c r="G14" s="43">
        <v>1800</v>
      </c>
      <c r="H14" s="21">
        <v>1224</v>
      </c>
      <c r="I14" s="21">
        <v>1080</v>
      </c>
      <c r="J14" s="43">
        <f t="shared" si="1"/>
        <v>1500</v>
      </c>
      <c r="K14" s="39">
        <f t="shared" si="2"/>
        <v>1100</v>
      </c>
      <c r="L14" s="39">
        <f t="shared" si="3"/>
        <v>920</v>
      </c>
      <c r="M14" s="44">
        <f>VLOOKUP(B14&amp;A14&amp;J14,'[1]MA DO'!$C$5:$X$3586,22,0)</f>
        <v>1.08</v>
      </c>
      <c r="N14" s="22">
        <f t="shared" si="4"/>
        <v>1.08</v>
      </c>
      <c r="O14" s="22">
        <f t="shared" si="5"/>
        <v>1.08</v>
      </c>
      <c r="P14" s="43">
        <v>1800</v>
      </c>
      <c r="Q14" s="43">
        <f t="shared" si="6"/>
        <v>1530</v>
      </c>
      <c r="R14" s="39">
        <f t="shared" si="7"/>
        <v>1071</v>
      </c>
      <c r="S14" s="39">
        <f t="shared" si="8"/>
        <v>918</v>
      </c>
      <c r="T14" s="8">
        <f t="shared" si="9"/>
        <v>1500</v>
      </c>
      <c r="U14" s="8">
        <f t="shared" si="10"/>
        <v>1100</v>
      </c>
      <c r="V14" s="8">
        <f t="shared" si="11"/>
        <v>920</v>
      </c>
    </row>
    <row r="15" spans="1:22" ht="34.5" customHeight="1" x14ac:dyDescent="0.25">
      <c r="A15" s="41" t="s">
        <v>115</v>
      </c>
      <c r="B15" s="32" t="s">
        <v>88</v>
      </c>
      <c r="C15" s="41">
        <f t="shared" si="12"/>
        <v>9</v>
      </c>
      <c r="D15" s="42" t="s">
        <v>4</v>
      </c>
      <c r="E15" s="42" t="s">
        <v>14</v>
      </c>
      <c r="F15" s="42" t="s">
        <v>198</v>
      </c>
      <c r="G15" s="43">
        <v>3000</v>
      </c>
      <c r="H15" s="21">
        <v>2040.0000000000002</v>
      </c>
      <c r="I15" s="21">
        <v>1800</v>
      </c>
      <c r="J15" s="43">
        <f t="shared" si="1"/>
        <v>2600</v>
      </c>
      <c r="K15" s="39">
        <f t="shared" si="2"/>
        <v>1800</v>
      </c>
      <c r="L15" s="39">
        <f t="shared" si="3"/>
        <v>1500</v>
      </c>
      <c r="M15" s="44">
        <f>VLOOKUP(B15&amp;A15&amp;J15,'[1]MA DO'!$C$5:$X$3586,22,0)</f>
        <v>1.08</v>
      </c>
      <c r="N15" s="22">
        <f t="shared" si="4"/>
        <v>1.08</v>
      </c>
      <c r="O15" s="22">
        <f t="shared" si="5"/>
        <v>1.08</v>
      </c>
      <c r="P15" s="43">
        <v>3000</v>
      </c>
      <c r="Q15" s="43">
        <f t="shared" si="6"/>
        <v>2550</v>
      </c>
      <c r="R15" s="39">
        <f t="shared" si="7"/>
        <v>1785</v>
      </c>
      <c r="S15" s="39">
        <f t="shared" si="8"/>
        <v>1530</v>
      </c>
      <c r="T15" s="8">
        <f t="shared" si="9"/>
        <v>2600</v>
      </c>
      <c r="U15" s="8">
        <f t="shared" si="10"/>
        <v>1800</v>
      </c>
      <c r="V15" s="8">
        <f t="shared" si="11"/>
        <v>1500</v>
      </c>
    </row>
    <row r="16" spans="1:22" ht="47.25" x14ac:dyDescent="0.25">
      <c r="A16" s="41" t="s">
        <v>116</v>
      </c>
      <c r="B16" s="32" t="s">
        <v>88</v>
      </c>
      <c r="C16" s="41">
        <f t="shared" si="12"/>
        <v>10</v>
      </c>
      <c r="D16" s="42" t="s">
        <v>4</v>
      </c>
      <c r="E16" s="42" t="s">
        <v>198</v>
      </c>
      <c r="F16" s="42" t="s">
        <v>205</v>
      </c>
      <c r="G16" s="43">
        <v>5000</v>
      </c>
      <c r="H16" s="21">
        <v>3400.0000000000005</v>
      </c>
      <c r="I16" s="21">
        <v>3000</v>
      </c>
      <c r="J16" s="43">
        <f t="shared" si="1"/>
        <v>4300</v>
      </c>
      <c r="K16" s="39">
        <f t="shared" si="2"/>
        <v>3000</v>
      </c>
      <c r="L16" s="39">
        <f t="shared" si="3"/>
        <v>2600</v>
      </c>
      <c r="M16" s="44">
        <f>VLOOKUP(B16&amp;A16&amp;J16,'[1]MA DO'!$C$5:$X$3586,22,0)</f>
        <v>1.08</v>
      </c>
      <c r="N16" s="22">
        <f t="shared" si="4"/>
        <v>1.08</v>
      </c>
      <c r="O16" s="22">
        <f t="shared" si="5"/>
        <v>1.08</v>
      </c>
      <c r="P16" s="43">
        <v>5000</v>
      </c>
      <c r="Q16" s="43">
        <f t="shared" si="6"/>
        <v>4250</v>
      </c>
      <c r="R16" s="39">
        <f t="shared" si="7"/>
        <v>2975</v>
      </c>
      <c r="S16" s="39">
        <f t="shared" si="8"/>
        <v>2550</v>
      </c>
      <c r="T16" s="8">
        <f t="shared" si="9"/>
        <v>4300</v>
      </c>
      <c r="U16" s="8">
        <f t="shared" si="10"/>
        <v>3000</v>
      </c>
      <c r="V16" s="8">
        <f t="shared" si="11"/>
        <v>2600</v>
      </c>
    </row>
    <row r="17" spans="1:22" ht="47.25" x14ac:dyDescent="0.25">
      <c r="A17" s="41" t="s">
        <v>117</v>
      </c>
      <c r="B17" s="32" t="s">
        <v>88</v>
      </c>
      <c r="C17" s="41">
        <f t="shared" si="12"/>
        <v>11</v>
      </c>
      <c r="D17" s="42" t="s">
        <v>4</v>
      </c>
      <c r="E17" s="42" t="s">
        <v>205</v>
      </c>
      <c r="F17" s="42" t="s">
        <v>206</v>
      </c>
      <c r="G17" s="43">
        <v>3000</v>
      </c>
      <c r="H17" s="21">
        <v>2040.0000000000002</v>
      </c>
      <c r="I17" s="21">
        <v>1800</v>
      </c>
      <c r="J17" s="43">
        <f t="shared" si="1"/>
        <v>2600</v>
      </c>
      <c r="K17" s="39">
        <f t="shared" si="2"/>
        <v>1800</v>
      </c>
      <c r="L17" s="39">
        <f t="shared" si="3"/>
        <v>1500</v>
      </c>
      <c r="M17" s="44">
        <f>VLOOKUP(B17&amp;A17&amp;J17,'[1]MA DO'!$C$5:$X$3586,22,0)</f>
        <v>1.08</v>
      </c>
      <c r="N17" s="22">
        <f t="shared" si="4"/>
        <v>1.08</v>
      </c>
      <c r="O17" s="22">
        <f t="shared" si="5"/>
        <v>1.08</v>
      </c>
      <c r="P17" s="43">
        <v>3000</v>
      </c>
      <c r="Q17" s="43">
        <f t="shared" si="6"/>
        <v>2550</v>
      </c>
      <c r="R17" s="39">
        <f t="shared" si="7"/>
        <v>1785</v>
      </c>
      <c r="S17" s="39">
        <f t="shared" si="8"/>
        <v>1530</v>
      </c>
      <c r="T17" s="8">
        <f t="shared" si="9"/>
        <v>2600</v>
      </c>
      <c r="U17" s="8">
        <f t="shared" si="10"/>
        <v>1800</v>
      </c>
      <c r="V17" s="8">
        <f t="shared" si="11"/>
        <v>1500</v>
      </c>
    </row>
    <row r="18" spans="1:22" ht="31.5" x14ac:dyDescent="0.25">
      <c r="A18" s="41" t="s">
        <v>118</v>
      </c>
      <c r="B18" s="32" t="s">
        <v>88</v>
      </c>
      <c r="C18" s="41">
        <f t="shared" si="12"/>
        <v>12</v>
      </c>
      <c r="D18" s="42" t="s">
        <v>4</v>
      </c>
      <c r="E18" s="42" t="s">
        <v>206</v>
      </c>
      <c r="F18" s="42" t="s">
        <v>207</v>
      </c>
      <c r="G18" s="43">
        <v>2000</v>
      </c>
      <c r="H18" s="21">
        <v>1360</v>
      </c>
      <c r="I18" s="21">
        <v>1200</v>
      </c>
      <c r="J18" s="43">
        <f t="shared" si="1"/>
        <v>1700</v>
      </c>
      <c r="K18" s="39">
        <f t="shared" si="2"/>
        <v>1200</v>
      </c>
      <c r="L18" s="39">
        <f t="shared" si="3"/>
        <v>1000</v>
      </c>
      <c r="M18" s="44">
        <f>VLOOKUP(B18&amp;A18&amp;J18,'[1]MA DO'!$C$5:$X$3586,22,0)</f>
        <v>1.08</v>
      </c>
      <c r="N18" s="22">
        <f t="shared" si="4"/>
        <v>1.08</v>
      </c>
      <c r="O18" s="22">
        <f t="shared" si="5"/>
        <v>1.08</v>
      </c>
      <c r="P18" s="43">
        <v>2000</v>
      </c>
      <c r="Q18" s="43">
        <f t="shared" si="6"/>
        <v>1700</v>
      </c>
      <c r="R18" s="39">
        <f t="shared" si="7"/>
        <v>1190</v>
      </c>
      <c r="S18" s="39">
        <f t="shared" si="8"/>
        <v>1020</v>
      </c>
      <c r="T18" s="8">
        <f t="shared" si="9"/>
        <v>1700</v>
      </c>
      <c r="U18" s="8">
        <f t="shared" si="10"/>
        <v>1200</v>
      </c>
      <c r="V18" s="8">
        <f t="shared" si="11"/>
        <v>1000</v>
      </c>
    </row>
    <row r="19" spans="1:22" ht="31.5" x14ac:dyDescent="0.25">
      <c r="A19" s="41" t="s">
        <v>99</v>
      </c>
      <c r="B19" s="32" t="s">
        <v>88</v>
      </c>
      <c r="C19" s="41">
        <f t="shared" si="12"/>
        <v>13</v>
      </c>
      <c r="D19" s="42" t="s">
        <v>15</v>
      </c>
      <c r="E19" s="42" t="s">
        <v>16</v>
      </c>
      <c r="F19" s="42" t="s">
        <v>186</v>
      </c>
      <c r="G19" s="43">
        <v>3000</v>
      </c>
      <c r="H19" s="21">
        <v>2040.0000000000002</v>
      </c>
      <c r="I19" s="21">
        <v>1800</v>
      </c>
      <c r="J19" s="43">
        <f t="shared" si="1"/>
        <v>2600</v>
      </c>
      <c r="K19" s="39">
        <f t="shared" si="2"/>
        <v>1800</v>
      </c>
      <c r="L19" s="39">
        <f t="shared" si="3"/>
        <v>1500</v>
      </c>
      <c r="M19" s="44">
        <f>VLOOKUP(B19&amp;A19&amp;J19,'[1]MA DO'!$C$5:$X$3586,22,0)</f>
        <v>1.0479654779183081</v>
      </c>
      <c r="N19" s="22">
        <f t="shared" si="4"/>
        <v>1.0479654779183081</v>
      </c>
      <c r="O19" s="22">
        <f t="shared" si="5"/>
        <v>1.0479654779183081</v>
      </c>
      <c r="P19" s="43">
        <v>3000</v>
      </c>
      <c r="Q19" s="43">
        <f t="shared" si="6"/>
        <v>2550</v>
      </c>
      <c r="R19" s="39">
        <f t="shared" si="7"/>
        <v>1785</v>
      </c>
      <c r="S19" s="39">
        <f t="shared" si="8"/>
        <v>1530</v>
      </c>
      <c r="T19" s="8">
        <f t="shared" si="9"/>
        <v>2600</v>
      </c>
      <c r="U19" s="8">
        <f t="shared" si="10"/>
        <v>1800</v>
      </c>
      <c r="V19" s="8">
        <f t="shared" si="11"/>
        <v>1500</v>
      </c>
    </row>
    <row r="20" spans="1:22" ht="31.5" x14ac:dyDescent="0.25">
      <c r="A20" s="41" t="s">
        <v>100</v>
      </c>
      <c r="B20" s="32" t="s">
        <v>88</v>
      </c>
      <c r="C20" s="41">
        <f t="shared" si="12"/>
        <v>14</v>
      </c>
      <c r="D20" s="42" t="s">
        <v>15</v>
      </c>
      <c r="E20" s="42" t="s">
        <v>186</v>
      </c>
      <c r="F20" s="42" t="s">
        <v>17</v>
      </c>
      <c r="G20" s="43">
        <v>2500</v>
      </c>
      <c r="H20" s="21">
        <v>1700.0000000000002</v>
      </c>
      <c r="I20" s="21">
        <v>1500</v>
      </c>
      <c r="J20" s="43">
        <f t="shared" si="1"/>
        <v>2100</v>
      </c>
      <c r="K20" s="39">
        <f t="shared" si="2"/>
        <v>1500</v>
      </c>
      <c r="L20" s="39">
        <f t="shared" si="3"/>
        <v>1300</v>
      </c>
      <c r="M20" s="44">
        <f>VLOOKUP(B20&amp;A20&amp;J20,'[1]MA DO'!$C$5:$X$3586,22,0)</f>
        <v>1.08</v>
      </c>
      <c r="N20" s="22">
        <f t="shared" si="4"/>
        <v>1.08</v>
      </c>
      <c r="O20" s="22">
        <f t="shared" si="5"/>
        <v>1.08</v>
      </c>
      <c r="P20" s="43">
        <v>2500</v>
      </c>
      <c r="Q20" s="43">
        <f t="shared" si="6"/>
        <v>2125</v>
      </c>
      <c r="R20" s="39">
        <f t="shared" si="7"/>
        <v>1487.5</v>
      </c>
      <c r="S20" s="39">
        <f t="shared" si="8"/>
        <v>1275</v>
      </c>
      <c r="T20" s="8">
        <f t="shared" si="9"/>
        <v>2100</v>
      </c>
      <c r="U20" s="8">
        <f t="shared" si="10"/>
        <v>1500</v>
      </c>
      <c r="V20" s="8">
        <f t="shared" si="11"/>
        <v>1300</v>
      </c>
    </row>
    <row r="21" spans="1:22" ht="43.5" customHeight="1" x14ac:dyDescent="0.25">
      <c r="A21" s="41" t="s">
        <v>101</v>
      </c>
      <c r="B21" s="32" t="s">
        <v>88</v>
      </c>
      <c r="C21" s="41">
        <f t="shared" si="12"/>
        <v>15</v>
      </c>
      <c r="D21" s="42" t="s">
        <v>15</v>
      </c>
      <c r="E21" s="42" t="s">
        <v>17</v>
      </c>
      <c r="F21" s="42" t="s">
        <v>18</v>
      </c>
      <c r="G21" s="43">
        <v>1600</v>
      </c>
      <c r="H21" s="21">
        <v>1088</v>
      </c>
      <c r="I21" s="21">
        <v>960</v>
      </c>
      <c r="J21" s="43">
        <f t="shared" si="1"/>
        <v>1400</v>
      </c>
      <c r="K21" s="39">
        <f t="shared" si="2"/>
        <v>950</v>
      </c>
      <c r="L21" s="39">
        <f t="shared" si="3"/>
        <v>820</v>
      </c>
      <c r="M21" s="44">
        <f>VLOOKUP(B21&amp;A21&amp;J21,'[1]MA DO'!$C$5:$X$3586,22,0)</f>
        <v>1.08</v>
      </c>
      <c r="N21" s="22">
        <f t="shared" si="4"/>
        <v>1.08</v>
      </c>
      <c r="O21" s="22">
        <f t="shared" si="5"/>
        <v>1.08</v>
      </c>
      <c r="P21" s="43">
        <v>1600</v>
      </c>
      <c r="Q21" s="43">
        <f t="shared" si="6"/>
        <v>1360</v>
      </c>
      <c r="R21" s="39">
        <f t="shared" si="7"/>
        <v>951.99999999999989</v>
      </c>
      <c r="S21" s="39">
        <f t="shared" si="8"/>
        <v>816</v>
      </c>
      <c r="T21" s="8">
        <f t="shared" si="9"/>
        <v>1400</v>
      </c>
      <c r="U21" s="8">
        <f t="shared" si="10"/>
        <v>950</v>
      </c>
      <c r="V21" s="8">
        <f t="shared" si="11"/>
        <v>820</v>
      </c>
    </row>
    <row r="22" spans="1:22" ht="31.5" x14ac:dyDescent="0.25">
      <c r="A22" s="41" t="s">
        <v>102</v>
      </c>
      <c r="B22" s="32" t="s">
        <v>88</v>
      </c>
      <c r="C22" s="41">
        <f t="shared" si="12"/>
        <v>16</v>
      </c>
      <c r="D22" s="42" t="s">
        <v>15</v>
      </c>
      <c r="E22" s="42" t="s">
        <v>18</v>
      </c>
      <c r="F22" s="42" t="s">
        <v>19</v>
      </c>
      <c r="G22" s="43">
        <v>1200</v>
      </c>
      <c r="H22" s="21">
        <v>816.00000000000011</v>
      </c>
      <c r="I22" s="21">
        <v>720</v>
      </c>
      <c r="J22" s="43">
        <f t="shared" si="1"/>
        <v>1000</v>
      </c>
      <c r="K22" s="39">
        <f t="shared" si="2"/>
        <v>710</v>
      </c>
      <c r="L22" s="39">
        <f t="shared" si="3"/>
        <v>610</v>
      </c>
      <c r="M22" s="44">
        <f>VLOOKUP(B22&amp;A22&amp;J22,'[1]MA DO'!$C$5:$X$3586,22,0)</f>
        <v>1.1160476190476192</v>
      </c>
      <c r="N22" s="22">
        <f t="shared" si="4"/>
        <v>1.1160476190476192</v>
      </c>
      <c r="O22" s="22">
        <f t="shared" si="5"/>
        <v>1.1160476190476192</v>
      </c>
      <c r="P22" s="43">
        <v>1200</v>
      </c>
      <c r="Q22" s="43">
        <f t="shared" si="6"/>
        <v>1020</v>
      </c>
      <c r="R22" s="39">
        <f t="shared" si="7"/>
        <v>714</v>
      </c>
      <c r="S22" s="39">
        <f t="shared" si="8"/>
        <v>612</v>
      </c>
      <c r="T22" s="8">
        <f t="shared" si="9"/>
        <v>1000</v>
      </c>
      <c r="U22" s="8">
        <f t="shared" si="10"/>
        <v>710</v>
      </c>
      <c r="V22" s="8">
        <f t="shared" si="11"/>
        <v>610</v>
      </c>
    </row>
    <row r="23" spans="1:22" ht="31.5" x14ac:dyDescent="0.25">
      <c r="A23" s="41" t="s">
        <v>103</v>
      </c>
      <c r="B23" s="32" t="s">
        <v>88</v>
      </c>
      <c r="C23" s="41">
        <f t="shared" si="12"/>
        <v>17</v>
      </c>
      <c r="D23" s="42" t="s">
        <v>15</v>
      </c>
      <c r="E23" s="42" t="s">
        <v>19</v>
      </c>
      <c r="F23" s="42" t="s">
        <v>20</v>
      </c>
      <c r="G23" s="43">
        <v>1000</v>
      </c>
      <c r="H23" s="21">
        <v>680</v>
      </c>
      <c r="I23" s="21">
        <v>600</v>
      </c>
      <c r="J23" s="43">
        <f t="shared" si="1"/>
        <v>850</v>
      </c>
      <c r="K23" s="39">
        <f t="shared" si="2"/>
        <v>600</v>
      </c>
      <c r="L23" s="39">
        <f t="shared" si="3"/>
        <v>510</v>
      </c>
      <c r="M23" s="44">
        <f>VLOOKUP(B23&amp;A23&amp;J23,'[1]MA DO'!$C$5:$X$3586,22,0)</f>
        <v>1.05</v>
      </c>
      <c r="N23" s="22">
        <f t="shared" si="4"/>
        <v>1.05</v>
      </c>
      <c r="O23" s="22">
        <f t="shared" si="5"/>
        <v>1.05</v>
      </c>
      <c r="P23" s="43">
        <v>1000</v>
      </c>
      <c r="Q23" s="43">
        <f t="shared" si="6"/>
        <v>850</v>
      </c>
      <c r="R23" s="39">
        <f t="shared" si="7"/>
        <v>595</v>
      </c>
      <c r="S23" s="39">
        <f t="shared" si="8"/>
        <v>510</v>
      </c>
      <c r="T23" s="8">
        <f t="shared" si="9"/>
        <v>850</v>
      </c>
      <c r="U23" s="8">
        <f t="shared" si="10"/>
        <v>600</v>
      </c>
      <c r="V23" s="8">
        <f t="shared" si="11"/>
        <v>510</v>
      </c>
    </row>
    <row r="24" spans="1:22" ht="47.25" x14ac:dyDescent="0.25">
      <c r="A24" s="41" t="s">
        <v>119</v>
      </c>
      <c r="B24" s="32" t="s">
        <v>88</v>
      </c>
      <c r="C24" s="41">
        <f t="shared" si="12"/>
        <v>18</v>
      </c>
      <c r="D24" s="42" t="s">
        <v>8</v>
      </c>
      <c r="E24" s="42" t="s">
        <v>210</v>
      </c>
      <c r="F24" s="42" t="s">
        <v>208</v>
      </c>
      <c r="G24" s="43">
        <v>3200</v>
      </c>
      <c r="H24" s="21">
        <v>2176</v>
      </c>
      <c r="I24" s="21">
        <v>1920</v>
      </c>
      <c r="J24" s="43">
        <f t="shared" si="1"/>
        <v>2700</v>
      </c>
      <c r="K24" s="39">
        <f t="shared" si="2"/>
        <v>1900</v>
      </c>
      <c r="L24" s="39">
        <f t="shared" si="3"/>
        <v>1600</v>
      </c>
      <c r="M24" s="44">
        <f>VLOOKUP(B24&amp;A24&amp;J24,'[1]MA DO'!$C$5:$X$3586,22,0)</f>
        <v>1.08</v>
      </c>
      <c r="N24" s="22">
        <f t="shared" si="4"/>
        <v>1.08</v>
      </c>
      <c r="O24" s="22">
        <f t="shared" si="5"/>
        <v>1.08</v>
      </c>
      <c r="P24" s="43">
        <v>3200</v>
      </c>
      <c r="Q24" s="43">
        <f t="shared" si="6"/>
        <v>2720</v>
      </c>
      <c r="R24" s="39">
        <f t="shared" si="7"/>
        <v>1903.9999999999998</v>
      </c>
      <c r="S24" s="39">
        <f t="shared" si="8"/>
        <v>1632</v>
      </c>
      <c r="T24" s="8">
        <f t="shared" si="9"/>
        <v>2700</v>
      </c>
      <c r="U24" s="8">
        <f t="shared" si="10"/>
        <v>1900</v>
      </c>
      <c r="V24" s="8">
        <f t="shared" si="11"/>
        <v>1600</v>
      </c>
    </row>
    <row r="25" spans="1:22" ht="47.25" x14ac:dyDescent="0.25">
      <c r="A25" s="41" t="s">
        <v>120</v>
      </c>
      <c r="B25" s="32" t="s">
        <v>88</v>
      </c>
      <c r="C25" s="41">
        <f t="shared" si="12"/>
        <v>19</v>
      </c>
      <c r="D25" s="42" t="s">
        <v>8</v>
      </c>
      <c r="E25" s="42" t="s">
        <v>208</v>
      </c>
      <c r="F25" s="42" t="s">
        <v>21</v>
      </c>
      <c r="G25" s="43">
        <v>1800</v>
      </c>
      <c r="H25" s="21">
        <v>1224</v>
      </c>
      <c r="I25" s="21">
        <v>1080</v>
      </c>
      <c r="J25" s="43">
        <f t="shared" si="1"/>
        <v>1500</v>
      </c>
      <c r="K25" s="39">
        <f t="shared" si="2"/>
        <v>1100</v>
      </c>
      <c r="L25" s="39">
        <f t="shared" si="3"/>
        <v>920</v>
      </c>
      <c r="M25" s="44">
        <f>VLOOKUP(B25&amp;A25&amp;J25,'[1]MA DO'!$C$5:$X$3586,22,0)</f>
        <v>1.08</v>
      </c>
      <c r="N25" s="22">
        <f t="shared" si="4"/>
        <v>1.08</v>
      </c>
      <c r="O25" s="22">
        <f t="shared" si="5"/>
        <v>1.08</v>
      </c>
      <c r="P25" s="43">
        <v>1800</v>
      </c>
      <c r="Q25" s="43">
        <f t="shared" si="6"/>
        <v>1530</v>
      </c>
      <c r="R25" s="39">
        <f t="shared" si="7"/>
        <v>1071</v>
      </c>
      <c r="S25" s="39">
        <f t="shared" si="8"/>
        <v>918</v>
      </c>
      <c r="T25" s="8">
        <f t="shared" si="9"/>
        <v>1500</v>
      </c>
      <c r="U25" s="8">
        <f t="shared" si="10"/>
        <v>1100</v>
      </c>
      <c r="V25" s="8">
        <f t="shared" si="11"/>
        <v>920</v>
      </c>
    </row>
    <row r="26" spans="1:22" ht="31.5" x14ac:dyDescent="0.25">
      <c r="A26" s="41" t="s">
        <v>121</v>
      </c>
      <c r="B26" s="32" t="s">
        <v>88</v>
      </c>
      <c r="C26" s="41">
        <f t="shared" si="12"/>
        <v>20</v>
      </c>
      <c r="D26" s="42" t="s">
        <v>193</v>
      </c>
      <c r="E26" s="42" t="s">
        <v>22</v>
      </c>
      <c r="F26" s="42" t="s">
        <v>23</v>
      </c>
      <c r="G26" s="43">
        <v>6000</v>
      </c>
      <c r="H26" s="21">
        <v>4080.0000000000005</v>
      </c>
      <c r="I26" s="21">
        <v>3600</v>
      </c>
      <c r="J26" s="43">
        <f t="shared" si="1"/>
        <v>5100</v>
      </c>
      <c r="K26" s="39">
        <f t="shared" si="2"/>
        <v>3600</v>
      </c>
      <c r="L26" s="39">
        <f t="shared" si="3"/>
        <v>3100</v>
      </c>
      <c r="M26" s="44">
        <f>VLOOKUP(B26&amp;A26&amp;J26,'[1]MA DO'!$C$5:$X$3586,22,0)</f>
        <v>1.08</v>
      </c>
      <c r="N26" s="22">
        <f t="shared" si="4"/>
        <v>1.08</v>
      </c>
      <c r="O26" s="22">
        <f t="shared" si="5"/>
        <v>1.08</v>
      </c>
      <c r="P26" s="43">
        <v>6000</v>
      </c>
      <c r="Q26" s="43">
        <f t="shared" si="6"/>
        <v>5100</v>
      </c>
      <c r="R26" s="39">
        <f t="shared" si="7"/>
        <v>3570</v>
      </c>
      <c r="S26" s="39">
        <f t="shared" si="8"/>
        <v>3060</v>
      </c>
      <c r="T26" s="8">
        <f t="shared" si="9"/>
        <v>5100</v>
      </c>
      <c r="U26" s="8">
        <f t="shared" si="10"/>
        <v>3600</v>
      </c>
      <c r="V26" s="8">
        <f t="shared" si="11"/>
        <v>3100</v>
      </c>
    </row>
    <row r="27" spans="1:22" ht="31.5" x14ac:dyDescent="0.25">
      <c r="A27" s="41" t="s">
        <v>122</v>
      </c>
      <c r="B27" s="32" t="s">
        <v>88</v>
      </c>
      <c r="C27" s="41">
        <f t="shared" si="12"/>
        <v>21</v>
      </c>
      <c r="D27" s="42" t="s">
        <v>194</v>
      </c>
      <c r="E27" s="42" t="s">
        <v>24</v>
      </c>
      <c r="F27" s="42" t="s">
        <v>25</v>
      </c>
      <c r="G27" s="43">
        <v>6000</v>
      </c>
      <c r="H27" s="21">
        <v>4080.0000000000005</v>
      </c>
      <c r="I27" s="21">
        <v>3600</v>
      </c>
      <c r="J27" s="43">
        <f t="shared" si="1"/>
        <v>5100</v>
      </c>
      <c r="K27" s="39">
        <f t="shared" si="2"/>
        <v>3600</v>
      </c>
      <c r="L27" s="39">
        <f t="shared" si="3"/>
        <v>3100</v>
      </c>
      <c r="M27" s="44">
        <f>VLOOKUP(B27&amp;A27&amp;J27,'[1]MA DO'!$C$5:$X$3586,22,0)</f>
        <v>1.08</v>
      </c>
      <c r="N27" s="22">
        <f t="shared" si="4"/>
        <v>1.08</v>
      </c>
      <c r="O27" s="22">
        <f t="shared" si="5"/>
        <v>1.08</v>
      </c>
      <c r="P27" s="43">
        <v>6000</v>
      </c>
      <c r="Q27" s="43">
        <f t="shared" si="6"/>
        <v>5100</v>
      </c>
      <c r="R27" s="39">
        <f t="shared" si="7"/>
        <v>3570</v>
      </c>
      <c r="S27" s="39">
        <f t="shared" si="8"/>
        <v>3060</v>
      </c>
      <c r="T27" s="8">
        <f t="shared" si="9"/>
        <v>5100</v>
      </c>
      <c r="U27" s="8">
        <f t="shared" si="10"/>
        <v>3600</v>
      </c>
      <c r="V27" s="8">
        <f t="shared" si="11"/>
        <v>3100</v>
      </c>
    </row>
    <row r="28" spans="1:22" ht="31.5" x14ac:dyDescent="0.25">
      <c r="A28" s="41" t="s">
        <v>123</v>
      </c>
      <c r="B28" s="32" t="s">
        <v>88</v>
      </c>
      <c r="C28" s="41">
        <f t="shared" si="12"/>
        <v>22</v>
      </c>
      <c r="D28" s="42" t="s">
        <v>195</v>
      </c>
      <c r="E28" s="42" t="s">
        <v>26</v>
      </c>
      <c r="F28" s="42" t="s">
        <v>27</v>
      </c>
      <c r="G28" s="43">
        <v>6000</v>
      </c>
      <c r="H28" s="21">
        <v>4080.0000000000005</v>
      </c>
      <c r="I28" s="21">
        <v>3600</v>
      </c>
      <c r="J28" s="43">
        <f t="shared" si="1"/>
        <v>5100</v>
      </c>
      <c r="K28" s="39">
        <f t="shared" si="2"/>
        <v>3600</v>
      </c>
      <c r="L28" s="39">
        <f t="shared" si="3"/>
        <v>3100</v>
      </c>
      <c r="M28" s="44">
        <f>VLOOKUP(B28&amp;A28&amp;J28,'[1]MA DO'!$C$5:$X$3586,22,0)</f>
        <v>1.08</v>
      </c>
      <c r="N28" s="22">
        <f t="shared" si="4"/>
        <v>1.08</v>
      </c>
      <c r="O28" s="22">
        <f t="shared" si="5"/>
        <v>1.08</v>
      </c>
      <c r="P28" s="43">
        <v>6000</v>
      </c>
      <c r="Q28" s="43">
        <f t="shared" si="6"/>
        <v>5100</v>
      </c>
      <c r="R28" s="39">
        <f t="shared" si="7"/>
        <v>3570</v>
      </c>
      <c r="S28" s="39">
        <f t="shared" si="8"/>
        <v>3060</v>
      </c>
      <c r="T28" s="8">
        <f t="shared" si="9"/>
        <v>5100</v>
      </c>
      <c r="U28" s="8">
        <f t="shared" si="10"/>
        <v>3600</v>
      </c>
      <c r="V28" s="8">
        <f t="shared" si="11"/>
        <v>3100</v>
      </c>
    </row>
    <row r="29" spans="1:22" ht="31.5" x14ac:dyDescent="0.25">
      <c r="A29" s="41" t="s">
        <v>172</v>
      </c>
      <c r="B29" s="32" t="s">
        <v>88</v>
      </c>
      <c r="C29" s="41">
        <f t="shared" si="12"/>
        <v>23</v>
      </c>
      <c r="D29" s="32" t="s">
        <v>170</v>
      </c>
      <c r="E29" s="46" t="s">
        <v>171</v>
      </c>
      <c r="F29" s="46"/>
      <c r="G29" s="43">
        <v>3000</v>
      </c>
      <c r="H29" s="21">
        <v>2040.0000000000002</v>
      </c>
      <c r="I29" s="21">
        <v>1800</v>
      </c>
      <c r="J29" s="43">
        <f t="shared" si="1"/>
        <v>2600</v>
      </c>
      <c r="K29" s="39">
        <f t="shared" si="2"/>
        <v>1800</v>
      </c>
      <c r="L29" s="39">
        <f t="shared" si="3"/>
        <v>1500</v>
      </c>
      <c r="M29" s="44">
        <f>VLOOKUP(B29&amp;A29&amp;J29,'[1]MA DO'!$C$5:$X$3586,22,0)</f>
        <v>1.1020770149802408</v>
      </c>
      <c r="N29" s="22">
        <f t="shared" si="4"/>
        <v>1.1020770149802408</v>
      </c>
      <c r="O29" s="22">
        <f t="shared" si="5"/>
        <v>1.1020770149802408</v>
      </c>
      <c r="P29" s="43">
        <v>3000</v>
      </c>
      <c r="Q29" s="43">
        <f t="shared" si="6"/>
        <v>2550</v>
      </c>
      <c r="R29" s="39">
        <f t="shared" si="7"/>
        <v>1785</v>
      </c>
      <c r="S29" s="39">
        <f t="shared" si="8"/>
        <v>1530</v>
      </c>
      <c r="T29" s="8">
        <f t="shared" si="9"/>
        <v>2600</v>
      </c>
      <c r="U29" s="8">
        <f t="shared" si="10"/>
        <v>1800</v>
      </c>
      <c r="V29" s="8">
        <f t="shared" si="11"/>
        <v>1500</v>
      </c>
    </row>
    <row r="30" spans="1:22" ht="31.5" x14ac:dyDescent="0.25">
      <c r="A30" s="41" t="s">
        <v>104</v>
      </c>
      <c r="B30" s="32" t="s">
        <v>88</v>
      </c>
      <c r="C30" s="41">
        <f t="shared" si="12"/>
        <v>24</v>
      </c>
      <c r="D30" s="42" t="s">
        <v>28</v>
      </c>
      <c r="E30" s="42" t="s">
        <v>29</v>
      </c>
      <c r="F30" s="42" t="s">
        <v>30</v>
      </c>
      <c r="G30" s="43">
        <v>6000</v>
      </c>
      <c r="H30" s="21">
        <v>4080.0000000000005</v>
      </c>
      <c r="I30" s="21">
        <v>3600</v>
      </c>
      <c r="J30" s="43">
        <f t="shared" si="1"/>
        <v>5100</v>
      </c>
      <c r="K30" s="39">
        <f t="shared" si="2"/>
        <v>3600</v>
      </c>
      <c r="L30" s="39">
        <f t="shared" si="3"/>
        <v>3100</v>
      </c>
      <c r="M30" s="44">
        <f>VLOOKUP(B30&amp;A30&amp;J30,'[1]MA DO'!$C$5:$X$3586,22,0)</f>
        <v>1.08</v>
      </c>
      <c r="N30" s="22">
        <f t="shared" si="4"/>
        <v>1.08</v>
      </c>
      <c r="O30" s="22">
        <f t="shared" si="5"/>
        <v>1.08</v>
      </c>
      <c r="P30" s="43">
        <v>6000</v>
      </c>
      <c r="Q30" s="43">
        <f t="shared" si="6"/>
        <v>5100</v>
      </c>
      <c r="R30" s="39">
        <f t="shared" si="7"/>
        <v>3570</v>
      </c>
      <c r="S30" s="39">
        <f t="shared" si="8"/>
        <v>3060</v>
      </c>
      <c r="T30" s="8">
        <f t="shared" si="9"/>
        <v>5100</v>
      </c>
      <c r="U30" s="8">
        <f t="shared" si="10"/>
        <v>3600</v>
      </c>
      <c r="V30" s="8">
        <f t="shared" si="11"/>
        <v>3100</v>
      </c>
    </row>
    <row r="31" spans="1:22" ht="31.5" x14ac:dyDescent="0.25">
      <c r="A31" s="41" t="s">
        <v>105</v>
      </c>
      <c r="B31" s="32" t="s">
        <v>88</v>
      </c>
      <c r="C31" s="41">
        <f t="shared" si="12"/>
        <v>25</v>
      </c>
      <c r="D31" s="42" t="s">
        <v>31</v>
      </c>
      <c r="E31" s="42" t="s">
        <v>29</v>
      </c>
      <c r="F31" s="42" t="s">
        <v>30</v>
      </c>
      <c r="G31" s="43">
        <v>6000</v>
      </c>
      <c r="H31" s="21">
        <v>4080.0000000000005</v>
      </c>
      <c r="I31" s="21">
        <v>3600</v>
      </c>
      <c r="J31" s="43">
        <f t="shared" si="1"/>
        <v>5100</v>
      </c>
      <c r="K31" s="39">
        <f t="shared" si="2"/>
        <v>3600</v>
      </c>
      <c r="L31" s="39">
        <f t="shared" si="3"/>
        <v>3100</v>
      </c>
      <c r="M31" s="44">
        <f>VLOOKUP(B31&amp;A31&amp;J31,'[1]MA DO'!$C$5:$X$3586,22,0)</f>
        <v>1.08</v>
      </c>
      <c r="N31" s="22">
        <f t="shared" si="4"/>
        <v>1.08</v>
      </c>
      <c r="O31" s="22">
        <f t="shared" si="5"/>
        <v>1.08</v>
      </c>
      <c r="P31" s="43">
        <v>6000</v>
      </c>
      <c r="Q31" s="43">
        <f t="shared" si="6"/>
        <v>5100</v>
      </c>
      <c r="R31" s="39">
        <f t="shared" si="7"/>
        <v>3570</v>
      </c>
      <c r="S31" s="39">
        <f t="shared" si="8"/>
        <v>3060</v>
      </c>
      <c r="T31" s="8">
        <f t="shared" si="9"/>
        <v>5100</v>
      </c>
      <c r="U31" s="8">
        <f t="shared" si="10"/>
        <v>3600</v>
      </c>
      <c r="V31" s="8">
        <f t="shared" si="11"/>
        <v>3100</v>
      </c>
    </row>
    <row r="32" spans="1:22" ht="31.5" x14ac:dyDescent="0.25">
      <c r="A32" s="41" t="s">
        <v>106</v>
      </c>
      <c r="B32" s="32" t="s">
        <v>88</v>
      </c>
      <c r="C32" s="41">
        <f t="shared" si="12"/>
        <v>26</v>
      </c>
      <c r="D32" s="42" t="s">
        <v>32</v>
      </c>
      <c r="E32" s="42" t="s">
        <v>33</v>
      </c>
      <c r="F32" s="42" t="s">
        <v>34</v>
      </c>
      <c r="G32" s="43">
        <v>5000</v>
      </c>
      <c r="H32" s="21">
        <v>3400.0000000000005</v>
      </c>
      <c r="I32" s="21">
        <v>3000</v>
      </c>
      <c r="J32" s="43">
        <f t="shared" si="1"/>
        <v>4300</v>
      </c>
      <c r="K32" s="39">
        <f t="shared" si="2"/>
        <v>3000</v>
      </c>
      <c r="L32" s="39">
        <f t="shared" si="3"/>
        <v>2600</v>
      </c>
      <c r="M32" s="44">
        <f>VLOOKUP(B32&amp;A32&amp;J32,'[1]MA DO'!$C$5:$X$3586,22,0)</f>
        <v>1.08</v>
      </c>
      <c r="N32" s="22">
        <f t="shared" si="4"/>
        <v>1.08</v>
      </c>
      <c r="O32" s="22">
        <f t="shared" si="5"/>
        <v>1.08</v>
      </c>
      <c r="P32" s="43">
        <v>5000</v>
      </c>
      <c r="Q32" s="43">
        <f t="shared" si="6"/>
        <v>4250</v>
      </c>
      <c r="R32" s="39">
        <f t="shared" si="7"/>
        <v>2975</v>
      </c>
      <c r="S32" s="39">
        <f t="shared" si="8"/>
        <v>2550</v>
      </c>
      <c r="T32" s="8">
        <f t="shared" si="9"/>
        <v>4300</v>
      </c>
      <c r="U32" s="8">
        <f t="shared" si="10"/>
        <v>3000</v>
      </c>
      <c r="V32" s="8">
        <f t="shared" si="11"/>
        <v>2600</v>
      </c>
    </row>
    <row r="33" spans="1:22" ht="42" customHeight="1" x14ac:dyDescent="0.25">
      <c r="A33" s="41" t="s">
        <v>124</v>
      </c>
      <c r="B33" s="32" t="s">
        <v>88</v>
      </c>
      <c r="C33" s="41">
        <f t="shared" si="12"/>
        <v>27</v>
      </c>
      <c r="D33" s="42" t="s">
        <v>190</v>
      </c>
      <c r="E33" s="42" t="s">
        <v>199</v>
      </c>
      <c r="F33" s="42" t="s">
        <v>187</v>
      </c>
      <c r="G33" s="43">
        <v>1200</v>
      </c>
      <c r="H33" s="21">
        <v>816.00000000000011</v>
      </c>
      <c r="I33" s="21">
        <v>720</v>
      </c>
      <c r="J33" s="43">
        <f t="shared" si="1"/>
        <v>1000</v>
      </c>
      <c r="K33" s="39">
        <f t="shared" si="2"/>
        <v>710</v>
      </c>
      <c r="L33" s="39">
        <f t="shared" si="3"/>
        <v>610</v>
      </c>
      <c r="M33" s="44">
        <f>VLOOKUP(B33&amp;A33&amp;J33,'[1]MA DO'!$C$5:$X$3586,22,0)</f>
        <v>1.08</v>
      </c>
      <c r="N33" s="22">
        <f t="shared" si="4"/>
        <v>1.08</v>
      </c>
      <c r="O33" s="22">
        <f t="shared" si="5"/>
        <v>1.08</v>
      </c>
      <c r="P33" s="43">
        <v>1200</v>
      </c>
      <c r="Q33" s="43">
        <f t="shared" si="6"/>
        <v>1020</v>
      </c>
      <c r="R33" s="39">
        <f t="shared" si="7"/>
        <v>714</v>
      </c>
      <c r="S33" s="39">
        <f t="shared" si="8"/>
        <v>612</v>
      </c>
      <c r="T33" s="8">
        <f t="shared" si="9"/>
        <v>1000</v>
      </c>
      <c r="U33" s="8">
        <f t="shared" si="10"/>
        <v>710</v>
      </c>
      <c r="V33" s="8">
        <f t="shared" si="11"/>
        <v>610</v>
      </c>
    </row>
    <row r="34" spans="1:22" ht="31.5" x14ac:dyDescent="0.25">
      <c r="A34" s="41" t="s">
        <v>125</v>
      </c>
      <c r="B34" s="32" t="s">
        <v>88</v>
      </c>
      <c r="C34" s="41">
        <f t="shared" si="12"/>
        <v>28</v>
      </c>
      <c r="D34" s="42" t="s">
        <v>35</v>
      </c>
      <c r="E34" s="42" t="s">
        <v>188</v>
      </c>
      <c r="F34" s="42" t="s">
        <v>8</v>
      </c>
      <c r="G34" s="43">
        <v>600</v>
      </c>
      <c r="H34" s="21">
        <v>408.00000000000006</v>
      </c>
      <c r="I34" s="21">
        <v>360</v>
      </c>
      <c r="J34" s="43">
        <f t="shared" si="1"/>
        <v>510</v>
      </c>
      <c r="K34" s="39">
        <f t="shared" si="2"/>
        <v>360</v>
      </c>
      <c r="L34" s="39">
        <f t="shared" si="3"/>
        <v>310</v>
      </c>
      <c r="M34" s="44">
        <f>VLOOKUP(B34&amp;A34&amp;J34,'[1]MA DO'!$C$5:$X$3586,22,0)</f>
        <v>1.08</v>
      </c>
      <c r="N34" s="22">
        <f t="shared" si="4"/>
        <v>1.08</v>
      </c>
      <c r="O34" s="22">
        <f t="shared" si="5"/>
        <v>1.08</v>
      </c>
      <c r="P34" s="43">
        <v>600</v>
      </c>
      <c r="Q34" s="43">
        <f t="shared" si="6"/>
        <v>510</v>
      </c>
      <c r="R34" s="39">
        <f t="shared" si="7"/>
        <v>357</v>
      </c>
      <c r="S34" s="39">
        <f t="shared" si="8"/>
        <v>306</v>
      </c>
      <c r="T34" s="8">
        <f t="shared" si="9"/>
        <v>510</v>
      </c>
      <c r="U34" s="8">
        <f t="shared" si="10"/>
        <v>360</v>
      </c>
      <c r="V34" s="8">
        <f t="shared" si="11"/>
        <v>310</v>
      </c>
    </row>
    <row r="35" spans="1:22" ht="31.5" x14ac:dyDescent="0.25">
      <c r="A35" s="41" t="s">
        <v>126</v>
      </c>
      <c r="B35" s="32" t="s">
        <v>88</v>
      </c>
      <c r="C35" s="41">
        <f t="shared" si="12"/>
        <v>29</v>
      </c>
      <c r="D35" s="42" t="s">
        <v>36</v>
      </c>
      <c r="E35" s="42" t="s">
        <v>3</v>
      </c>
      <c r="F35" s="42"/>
      <c r="G35" s="43">
        <v>5000</v>
      </c>
      <c r="H35" s="21">
        <v>3400.0000000000005</v>
      </c>
      <c r="I35" s="21">
        <v>3000</v>
      </c>
      <c r="J35" s="43">
        <f t="shared" si="1"/>
        <v>4300</v>
      </c>
      <c r="K35" s="39">
        <f t="shared" si="2"/>
        <v>3000</v>
      </c>
      <c r="L35" s="39">
        <f t="shared" si="3"/>
        <v>2600</v>
      </c>
      <c r="M35" s="44">
        <f>VLOOKUP(B35&amp;A35&amp;J35,'[1]MA DO'!$C$5:$X$3586,22,0)</f>
        <v>1.08</v>
      </c>
      <c r="N35" s="22">
        <f t="shared" si="4"/>
        <v>1.08</v>
      </c>
      <c r="O35" s="22">
        <f t="shared" si="5"/>
        <v>1.08</v>
      </c>
      <c r="P35" s="43">
        <v>5000</v>
      </c>
      <c r="Q35" s="43">
        <f t="shared" si="6"/>
        <v>4250</v>
      </c>
      <c r="R35" s="39">
        <f t="shared" si="7"/>
        <v>2975</v>
      </c>
      <c r="S35" s="39">
        <f t="shared" si="8"/>
        <v>2550</v>
      </c>
      <c r="T35" s="8">
        <f t="shared" si="9"/>
        <v>4300</v>
      </c>
      <c r="U35" s="8">
        <f t="shared" si="10"/>
        <v>3000</v>
      </c>
      <c r="V35" s="8">
        <f t="shared" si="11"/>
        <v>2600</v>
      </c>
    </row>
    <row r="36" spans="1:22" ht="31.5" x14ac:dyDescent="0.25">
      <c r="A36" s="41" t="s">
        <v>127</v>
      </c>
      <c r="B36" s="32" t="s">
        <v>88</v>
      </c>
      <c r="C36" s="41">
        <f t="shared" si="12"/>
        <v>30</v>
      </c>
      <c r="D36" s="42" t="s">
        <v>37</v>
      </c>
      <c r="E36" s="42" t="s">
        <v>3</v>
      </c>
      <c r="F36" s="42"/>
      <c r="G36" s="43">
        <v>5000</v>
      </c>
      <c r="H36" s="21">
        <v>3400.0000000000005</v>
      </c>
      <c r="I36" s="21">
        <v>3000</v>
      </c>
      <c r="J36" s="43">
        <f t="shared" si="1"/>
        <v>4300</v>
      </c>
      <c r="K36" s="39">
        <f t="shared" si="2"/>
        <v>3000</v>
      </c>
      <c r="L36" s="39">
        <f t="shared" si="3"/>
        <v>2600</v>
      </c>
      <c r="M36" s="44">
        <f>VLOOKUP(B36&amp;A36&amp;J36,'[1]MA DO'!$C$5:$X$3586,22,0)</f>
        <v>1.08</v>
      </c>
      <c r="N36" s="22">
        <f t="shared" si="4"/>
        <v>1.08</v>
      </c>
      <c r="O36" s="22">
        <f t="shared" si="5"/>
        <v>1.08</v>
      </c>
      <c r="P36" s="43">
        <v>5000</v>
      </c>
      <c r="Q36" s="43">
        <f t="shared" si="6"/>
        <v>4250</v>
      </c>
      <c r="R36" s="39">
        <f t="shared" si="7"/>
        <v>2975</v>
      </c>
      <c r="S36" s="39">
        <f t="shared" si="8"/>
        <v>2550</v>
      </c>
      <c r="T36" s="8">
        <f t="shared" si="9"/>
        <v>4300</v>
      </c>
      <c r="U36" s="8">
        <f t="shared" si="10"/>
        <v>3000</v>
      </c>
      <c r="V36" s="8">
        <f t="shared" si="11"/>
        <v>2600</v>
      </c>
    </row>
    <row r="37" spans="1:22" ht="31.5" x14ac:dyDescent="0.25">
      <c r="A37" s="41" t="s">
        <v>128</v>
      </c>
      <c r="B37" s="32" t="s">
        <v>88</v>
      </c>
      <c r="C37" s="41">
        <f t="shared" si="12"/>
        <v>31</v>
      </c>
      <c r="D37" s="42" t="s">
        <v>191</v>
      </c>
      <c r="E37" s="42" t="s">
        <v>4</v>
      </c>
      <c r="F37" s="42" t="s">
        <v>211</v>
      </c>
      <c r="G37" s="43">
        <v>2000</v>
      </c>
      <c r="H37" s="21">
        <v>1360</v>
      </c>
      <c r="I37" s="21">
        <v>1200</v>
      </c>
      <c r="J37" s="43">
        <f t="shared" si="1"/>
        <v>1700</v>
      </c>
      <c r="K37" s="39">
        <f t="shared" si="2"/>
        <v>1200</v>
      </c>
      <c r="L37" s="39">
        <f t="shared" si="3"/>
        <v>1000</v>
      </c>
      <c r="M37" s="44">
        <f>VLOOKUP(B37&amp;A37&amp;J37,'[1]MA DO'!$C$5:$X$3586,22,0)</f>
        <v>1.08</v>
      </c>
      <c r="N37" s="22">
        <f t="shared" si="4"/>
        <v>1.08</v>
      </c>
      <c r="O37" s="22">
        <f t="shared" si="5"/>
        <v>1.08</v>
      </c>
      <c r="P37" s="43">
        <v>2000</v>
      </c>
      <c r="Q37" s="43">
        <f t="shared" si="6"/>
        <v>1700</v>
      </c>
      <c r="R37" s="39">
        <f t="shared" si="7"/>
        <v>1190</v>
      </c>
      <c r="S37" s="39">
        <f t="shared" si="8"/>
        <v>1020</v>
      </c>
      <c r="T37" s="8">
        <f t="shared" si="9"/>
        <v>1700</v>
      </c>
      <c r="U37" s="8">
        <f t="shared" si="10"/>
        <v>1200</v>
      </c>
      <c r="V37" s="8">
        <f t="shared" si="11"/>
        <v>1000</v>
      </c>
    </row>
    <row r="38" spans="1:22" ht="31.5" x14ac:dyDescent="0.25">
      <c r="A38" s="41" t="s">
        <v>129</v>
      </c>
      <c r="B38" s="32" t="s">
        <v>88</v>
      </c>
      <c r="C38" s="41">
        <f t="shared" si="12"/>
        <v>32</v>
      </c>
      <c r="D38" s="42" t="s">
        <v>191</v>
      </c>
      <c r="E38" s="42" t="s">
        <v>211</v>
      </c>
      <c r="F38" s="42" t="s">
        <v>189</v>
      </c>
      <c r="G38" s="43">
        <v>600</v>
      </c>
      <c r="H38" s="21">
        <v>408.00000000000006</v>
      </c>
      <c r="I38" s="21">
        <v>360</v>
      </c>
      <c r="J38" s="43">
        <f t="shared" si="1"/>
        <v>510</v>
      </c>
      <c r="K38" s="39">
        <f t="shared" si="2"/>
        <v>360</v>
      </c>
      <c r="L38" s="39">
        <f t="shared" si="3"/>
        <v>310</v>
      </c>
      <c r="M38" s="44">
        <f>VLOOKUP(B38&amp;A38&amp;J38,'[1]MA DO'!$C$5:$X$3586,22,0)</f>
        <v>1.08</v>
      </c>
      <c r="N38" s="22">
        <f t="shared" si="4"/>
        <v>1.08</v>
      </c>
      <c r="O38" s="22">
        <f t="shared" si="5"/>
        <v>1.08</v>
      </c>
      <c r="P38" s="43">
        <v>600</v>
      </c>
      <c r="Q38" s="43">
        <f t="shared" si="6"/>
        <v>510</v>
      </c>
      <c r="R38" s="39">
        <f t="shared" si="7"/>
        <v>357</v>
      </c>
      <c r="S38" s="39">
        <f t="shared" si="8"/>
        <v>306</v>
      </c>
      <c r="T38" s="8">
        <f t="shared" si="9"/>
        <v>510</v>
      </c>
      <c r="U38" s="8">
        <f t="shared" si="10"/>
        <v>360</v>
      </c>
      <c r="V38" s="8">
        <f t="shared" si="11"/>
        <v>310</v>
      </c>
    </row>
    <row r="39" spans="1:22" ht="31.5" x14ac:dyDescent="0.25">
      <c r="A39" s="41" t="s">
        <v>131</v>
      </c>
      <c r="B39" s="32" t="s">
        <v>88</v>
      </c>
      <c r="C39" s="41">
        <f t="shared" si="12"/>
        <v>33</v>
      </c>
      <c r="D39" s="42" t="s">
        <v>201</v>
      </c>
      <c r="E39" s="42" t="s">
        <v>38</v>
      </c>
      <c r="F39" s="42" t="s">
        <v>187</v>
      </c>
      <c r="G39" s="43">
        <v>600</v>
      </c>
      <c r="H39" s="21">
        <v>408.00000000000006</v>
      </c>
      <c r="I39" s="21">
        <v>360</v>
      </c>
      <c r="J39" s="43">
        <f t="shared" si="1"/>
        <v>510</v>
      </c>
      <c r="K39" s="39">
        <f t="shared" si="2"/>
        <v>360</v>
      </c>
      <c r="L39" s="39">
        <f t="shared" si="3"/>
        <v>310</v>
      </c>
      <c r="M39" s="44">
        <f>VLOOKUP(B39&amp;A39&amp;J39,'[1]MA DO'!$C$5:$X$3586,22,0)</f>
        <v>1.08</v>
      </c>
      <c r="N39" s="22">
        <f t="shared" si="4"/>
        <v>1.08</v>
      </c>
      <c r="O39" s="22">
        <f t="shared" si="5"/>
        <v>1.08</v>
      </c>
      <c r="P39" s="43">
        <v>600</v>
      </c>
      <c r="Q39" s="43">
        <f t="shared" si="6"/>
        <v>510</v>
      </c>
      <c r="R39" s="39">
        <f t="shared" si="7"/>
        <v>357</v>
      </c>
      <c r="S39" s="39">
        <f t="shared" si="8"/>
        <v>306</v>
      </c>
      <c r="T39" s="8">
        <f t="shared" si="9"/>
        <v>510</v>
      </c>
      <c r="U39" s="8">
        <f t="shared" si="10"/>
        <v>360</v>
      </c>
      <c r="V39" s="8">
        <f t="shared" si="11"/>
        <v>310</v>
      </c>
    </row>
    <row r="40" spans="1:22" ht="31.5" x14ac:dyDescent="0.25">
      <c r="A40" s="41" t="s">
        <v>132</v>
      </c>
      <c r="B40" s="32" t="s">
        <v>88</v>
      </c>
      <c r="C40" s="41">
        <f t="shared" si="12"/>
        <v>34</v>
      </c>
      <c r="D40" s="42" t="s">
        <v>39</v>
      </c>
      <c r="E40" s="42" t="s">
        <v>3</v>
      </c>
      <c r="F40" s="42"/>
      <c r="G40" s="43">
        <v>4000</v>
      </c>
      <c r="H40" s="21">
        <v>2720</v>
      </c>
      <c r="I40" s="21">
        <v>2400</v>
      </c>
      <c r="J40" s="43">
        <f t="shared" si="1"/>
        <v>3400</v>
      </c>
      <c r="K40" s="39">
        <f t="shared" si="2"/>
        <v>2400</v>
      </c>
      <c r="L40" s="39">
        <f t="shared" si="3"/>
        <v>2000</v>
      </c>
      <c r="M40" s="44">
        <f>VLOOKUP(B40&amp;A40&amp;J40,'[1]MA DO'!$C$5:$X$3586,22,0)</f>
        <v>1.08</v>
      </c>
      <c r="N40" s="22">
        <f t="shared" si="4"/>
        <v>1.08</v>
      </c>
      <c r="O40" s="22">
        <f t="shared" si="5"/>
        <v>1.08</v>
      </c>
      <c r="P40" s="43">
        <v>4000</v>
      </c>
      <c r="Q40" s="43">
        <f t="shared" si="6"/>
        <v>3400</v>
      </c>
      <c r="R40" s="39">
        <f t="shared" si="7"/>
        <v>2380</v>
      </c>
      <c r="S40" s="39">
        <f t="shared" si="8"/>
        <v>2040</v>
      </c>
      <c r="T40" s="8">
        <f t="shared" si="9"/>
        <v>3400</v>
      </c>
      <c r="U40" s="8">
        <f t="shared" si="10"/>
        <v>2400</v>
      </c>
      <c r="V40" s="8">
        <f t="shared" si="11"/>
        <v>2000</v>
      </c>
    </row>
    <row r="41" spans="1:22" ht="31.5" x14ac:dyDescent="0.25">
      <c r="A41" s="41" t="s">
        <v>133</v>
      </c>
      <c r="B41" s="32" t="s">
        <v>88</v>
      </c>
      <c r="C41" s="41">
        <f t="shared" si="12"/>
        <v>35</v>
      </c>
      <c r="D41" s="42" t="s">
        <v>40</v>
      </c>
      <c r="E41" s="42" t="s">
        <v>3</v>
      </c>
      <c r="F41" s="42"/>
      <c r="G41" s="43">
        <v>4000</v>
      </c>
      <c r="H41" s="21">
        <v>2720</v>
      </c>
      <c r="I41" s="21">
        <v>2400</v>
      </c>
      <c r="J41" s="43">
        <f t="shared" si="1"/>
        <v>3400</v>
      </c>
      <c r="K41" s="39">
        <f t="shared" si="2"/>
        <v>2400</v>
      </c>
      <c r="L41" s="39">
        <f t="shared" si="3"/>
        <v>2000</v>
      </c>
      <c r="M41" s="44">
        <f>VLOOKUP(B41&amp;A41&amp;J41,'[1]MA DO'!$C$5:$X$3586,22,0)</f>
        <v>1.08</v>
      </c>
      <c r="N41" s="22">
        <f t="shared" si="4"/>
        <v>1.08</v>
      </c>
      <c r="O41" s="22">
        <f t="shared" si="5"/>
        <v>1.08</v>
      </c>
      <c r="P41" s="43">
        <v>4000</v>
      </c>
      <c r="Q41" s="43">
        <f t="shared" si="6"/>
        <v>3400</v>
      </c>
      <c r="R41" s="39">
        <f t="shared" si="7"/>
        <v>2380</v>
      </c>
      <c r="S41" s="39">
        <f t="shared" si="8"/>
        <v>2040</v>
      </c>
      <c r="T41" s="8">
        <f t="shared" si="9"/>
        <v>3400</v>
      </c>
      <c r="U41" s="8">
        <f t="shared" si="10"/>
        <v>2400</v>
      </c>
      <c r="V41" s="8">
        <f t="shared" si="11"/>
        <v>2000</v>
      </c>
    </row>
    <row r="42" spans="1:22" ht="31.5" x14ac:dyDescent="0.25">
      <c r="A42" s="41" t="s">
        <v>134</v>
      </c>
      <c r="B42" s="32" t="s">
        <v>88</v>
      </c>
      <c r="C42" s="41">
        <f t="shared" si="12"/>
        <v>36</v>
      </c>
      <c r="D42" s="42" t="s">
        <v>41</v>
      </c>
      <c r="E42" s="42" t="s">
        <v>3</v>
      </c>
      <c r="F42" s="42"/>
      <c r="G42" s="43">
        <v>4000</v>
      </c>
      <c r="H42" s="21">
        <v>2720</v>
      </c>
      <c r="I42" s="21">
        <v>2400</v>
      </c>
      <c r="J42" s="43">
        <f t="shared" si="1"/>
        <v>3400</v>
      </c>
      <c r="K42" s="39">
        <f t="shared" si="2"/>
        <v>2400</v>
      </c>
      <c r="L42" s="39">
        <f t="shared" si="3"/>
        <v>2000</v>
      </c>
      <c r="M42" s="44">
        <f>VLOOKUP(B42&amp;A42&amp;J42,'[1]MA DO'!$C$5:$X$3586,22,0)</f>
        <v>1.08</v>
      </c>
      <c r="N42" s="22">
        <f t="shared" si="4"/>
        <v>1.08</v>
      </c>
      <c r="O42" s="22">
        <f t="shared" si="5"/>
        <v>1.08</v>
      </c>
      <c r="P42" s="43">
        <v>4000</v>
      </c>
      <c r="Q42" s="43">
        <f t="shared" si="6"/>
        <v>3400</v>
      </c>
      <c r="R42" s="39">
        <f t="shared" si="7"/>
        <v>2380</v>
      </c>
      <c r="S42" s="39">
        <f t="shared" si="8"/>
        <v>2040</v>
      </c>
      <c r="T42" s="8">
        <f t="shared" si="9"/>
        <v>3400</v>
      </c>
      <c r="U42" s="8">
        <f t="shared" si="10"/>
        <v>2400</v>
      </c>
      <c r="V42" s="8">
        <f t="shared" si="11"/>
        <v>2000</v>
      </c>
    </row>
    <row r="43" spans="1:22" ht="31.5" x14ac:dyDescent="0.25">
      <c r="A43" s="41" t="s">
        <v>135</v>
      </c>
      <c r="B43" s="32" t="s">
        <v>88</v>
      </c>
      <c r="C43" s="41">
        <f t="shared" si="12"/>
        <v>37</v>
      </c>
      <c r="D43" s="42" t="s">
        <v>42</v>
      </c>
      <c r="E43" s="42" t="s">
        <v>3</v>
      </c>
      <c r="F43" s="42"/>
      <c r="G43" s="43">
        <v>4000</v>
      </c>
      <c r="H43" s="21">
        <v>2720</v>
      </c>
      <c r="I43" s="21">
        <v>2400</v>
      </c>
      <c r="J43" s="43">
        <f t="shared" si="1"/>
        <v>3400</v>
      </c>
      <c r="K43" s="39">
        <f t="shared" si="2"/>
        <v>2400</v>
      </c>
      <c r="L43" s="39">
        <f t="shared" si="3"/>
        <v>2000</v>
      </c>
      <c r="M43" s="44">
        <f>VLOOKUP(B43&amp;A43&amp;J43,'[1]MA DO'!$C$5:$X$3586,22,0)</f>
        <v>1.08</v>
      </c>
      <c r="N43" s="22">
        <f t="shared" si="4"/>
        <v>1.08</v>
      </c>
      <c r="O43" s="22">
        <f t="shared" si="5"/>
        <v>1.08</v>
      </c>
      <c r="P43" s="43">
        <v>4000</v>
      </c>
      <c r="Q43" s="43">
        <f t="shared" si="6"/>
        <v>3400</v>
      </c>
      <c r="R43" s="39">
        <f t="shared" si="7"/>
        <v>2380</v>
      </c>
      <c r="S43" s="39">
        <f t="shared" si="8"/>
        <v>2040</v>
      </c>
      <c r="T43" s="8">
        <f t="shared" si="9"/>
        <v>3400</v>
      </c>
      <c r="U43" s="8">
        <f t="shared" si="10"/>
        <v>2400</v>
      </c>
      <c r="V43" s="8">
        <f t="shared" si="11"/>
        <v>2000</v>
      </c>
    </row>
    <row r="44" spans="1:22" ht="31.5" x14ac:dyDescent="0.25">
      <c r="A44" s="41" t="s">
        <v>136</v>
      </c>
      <c r="B44" s="32" t="s">
        <v>88</v>
      </c>
      <c r="C44" s="41">
        <f t="shared" si="12"/>
        <v>38</v>
      </c>
      <c r="D44" s="42" t="s">
        <v>43</v>
      </c>
      <c r="E44" s="42" t="s">
        <v>3</v>
      </c>
      <c r="F44" s="42"/>
      <c r="G44" s="43">
        <v>4000</v>
      </c>
      <c r="H44" s="21">
        <v>2720</v>
      </c>
      <c r="I44" s="21">
        <v>2400</v>
      </c>
      <c r="J44" s="43">
        <f t="shared" si="1"/>
        <v>3400</v>
      </c>
      <c r="K44" s="39">
        <f t="shared" si="2"/>
        <v>2400</v>
      </c>
      <c r="L44" s="39">
        <f t="shared" si="3"/>
        <v>2000</v>
      </c>
      <c r="M44" s="44">
        <f>VLOOKUP(B44&amp;A44&amp;J44,'[1]MA DO'!$C$5:$X$3586,22,0)</f>
        <v>1.08</v>
      </c>
      <c r="N44" s="22">
        <f t="shared" si="4"/>
        <v>1.08</v>
      </c>
      <c r="O44" s="22">
        <f t="shared" si="5"/>
        <v>1.08</v>
      </c>
      <c r="P44" s="43">
        <v>4000</v>
      </c>
      <c r="Q44" s="43">
        <f t="shared" si="6"/>
        <v>3400</v>
      </c>
      <c r="R44" s="39">
        <f t="shared" si="7"/>
        <v>2380</v>
      </c>
      <c r="S44" s="39">
        <f t="shared" si="8"/>
        <v>2040</v>
      </c>
      <c r="T44" s="8">
        <f t="shared" si="9"/>
        <v>3400</v>
      </c>
      <c r="U44" s="8">
        <f t="shared" si="10"/>
        <v>2400</v>
      </c>
      <c r="V44" s="8">
        <f t="shared" si="11"/>
        <v>2000</v>
      </c>
    </row>
    <row r="45" spans="1:22" ht="31.5" x14ac:dyDescent="0.25">
      <c r="A45" s="41" t="s">
        <v>137</v>
      </c>
      <c r="B45" s="32" t="s">
        <v>88</v>
      </c>
      <c r="C45" s="41">
        <f t="shared" si="12"/>
        <v>39</v>
      </c>
      <c r="D45" s="42" t="s">
        <v>44</v>
      </c>
      <c r="E45" s="42" t="s">
        <v>3</v>
      </c>
      <c r="F45" s="42"/>
      <c r="G45" s="43">
        <v>4000</v>
      </c>
      <c r="H45" s="21">
        <v>2720</v>
      </c>
      <c r="I45" s="21">
        <v>2400</v>
      </c>
      <c r="J45" s="43">
        <f t="shared" si="1"/>
        <v>3400</v>
      </c>
      <c r="K45" s="39">
        <f t="shared" si="2"/>
        <v>2400</v>
      </c>
      <c r="L45" s="39">
        <f t="shared" si="3"/>
        <v>2000</v>
      </c>
      <c r="M45" s="44">
        <f>VLOOKUP(B45&amp;A45&amp;J45,'[1]MA DO'!$C$5:$X$3586,22,0)</f>
        <v>1.08</v>
      </c>
      <c r="N45" s="22">
        <f t="shared" si="4"/>
        <v>1.08</v>
      </c>
      <c r="O45" s="22">
        <f t="shared" si="5"/>
        <v>1.08</v>
      </c>
      <c r="P45" s="43">
        <v>4000</v>
      </c>
      <c r="Q45" s="43">
        <f t="shared" si="6"/>
        <v>3400</v>
      </c>
      <c r="R45" s="39">
        <f t="shared" si="7"/>
        <v>2380</v>
      </c>
      <c r="S45" s="39">
        <f t="shared" si="8"/>
        <v>2040</v>
      </c>
      <c r="T45" s="8">
        <f t="shared" si="9"/>
        <v>3400</v>
      </c>
      <c r="U45" s="8">
        <f t="shared" si="10"/>
        <v>2400</v>
      </c>
      <c r="V45" s="8">
        <f t="shared" si="11"/>
        <v>2000</v>
      </c>
    </row>
    <row r="46" spans="1:22" ht="31.5" x14ac:dyDescent="0.25">
      <c r="A46" s="41" t="s">
        <v>138</v>
      </c>
      <c r="B46" s="32" t="s">
        <v>88</v>
      </c>
      <c r="C46" s="41">
        <f t="shared" si="12"/>
        <v>40</v>
      </c>
      <c r="D46" s="42" t="s">
        <v>45</v>
      </c>
      <c r="E46" s="42" t="s">
        <v>3</v>
      </c>
      <c r="F46" s="42"/>
      <c r="G46" s="43">
        <v>4000</v>
      </c>
      <c r="H46" s="21">
        <v>2720</v>
      </c>
      <c r="I46" s="21">
        <v>2400</v>
      </c>
      <c r="J46" s="43">
        <f t="shared" si="1"/>
        <v>3400</v>
      </c>
      <c r="K46" s="39">
        <f t="shared" si="2"/>
        <v>2400</v>
      </c>
      <c r="L46" s="39">
        <f t="shared" si="3"/>
        <v>2000</v>
      </c>
      <c r="M46" s="44">
        <f>VLOOKUP(B46&amp;A46&amp;J46,'[1]MA DO'!$C$5:$X$3586,22,0)</f>
        <v>1.08</v>
      </c>
      <c r="N46" s="22">
        <f t="shared" si="4"/>
        <v>1.08</v>
      </c>
      <c r="O46" s="22">
        <f t="shared" si="5"/>
        <v>1.08</v>
      </c>
      <c r="P46" s="43">
        <v>4000</v>
      </c>
      <c r="Q46" s="43">
        <f t="shared" si="6"/>
        <v>3400</v>
      </c>
      <c r="R46" s="39">
        <f t="shared" si="7"/>
        <v>2380</v>
      </c>
      <c r="S46" s="39">
        <f t="shared" si="8"/>
        <v>2040</v>
      </c>
      <c r="T46" s="8">
        <f t="shared" si="9"/>
        <v>3400</v>
      </c>
      <c r="U46" s="8">
        <f t="shared" si="10"/>
        <v>2400</v>
      </c>
      <c r="V46" s="8">
        <f t="shared" si="11"/>
        <v>2000</v>
      </c>
    </row>
    <row r="47" spans="1:22" ht="31.5" x14ac:dyDescent="0.25">
      <c r="A47" s="41" t="s">
        <v>139</v>
      </c>
      <c r="B47" s="32" t="s">
        <v>88</v>
      </c>
      <c r="C47" s="41">
        <f t="shared" si="12"/>
        <v>41</v>
      </c>
      <c r="D47" s="42" t="s">
        <v>46</v>
      </c>
      <c r="E47" s="42" t="s">
        <v>3</v>
      </c>
      <c r="F47" s="42"/>
      <c r="G47" s="43">
        <v>4000</v>
      </c>
      <c r="H47" s="21">
        <v>2720</v>
      </c>
      <c r="I47" s="21">
        <v>2400</v>
      </c>
      <c r="J47" s="43">
        <f t="shared" si="1"/>
        <v>3400</v>
      </c>
      <c r="K47" s="39">
        <f t="shared" si="2"/>
        <v>2400</v>
      </c>
      <c r="L47" s="39">
        <f t="shared" si="3"/>
        <v>2000</v>
      </c>
      <c r="M47" s="44">
        <f>VLOOKUP(B47&amp;A47&amp;J47,'[1]MA DO'!$C$5:$X$3586,22,0)</f>
        <v>1.08</v>
      </c>
      <c r="N47" s="22">
        <f t="shared" si="4"/>
        <v>1.08</v>
      </c>
      <c r="O47" s="22">
        <f t="shared" si="5"/>
        <v>1.08</v>
      </c>
      <c r="P47" s="43">
        <v>4000</v>
      </c>
      <c r="Q47" s="43">
        <f t="shared" si="6"/>
        <v>3400</v>
      </c>
      <c r="R47" s="39">
        <f t="shared" si="7"/>
        <v>2380</v>
      </c>
      <c r="S47" s="39">
        <f t="shared" si="8"/>
        <v>2040</v>
      </c>
      <c r="T47" s="8">
        <f t="shared" si="9"/>
        <v>3400</v>
      </c>
      <c r="U47" s="8">
        <f t="shared" si="10"/>
        <v>2400</v>
      </c>
      <c r="V47" s="8">
        <f t="shared" si="11"/>
        <v>2000</v>
      </c>
    </row>
    <row r="48" spans="1:22" ht="31.5" x14ac:dyDescent="0.25">
      <c r="A48" s="41" t="s">
        <v>140</v>
      </c>
      <c r="B48" s="32" t="s">
        <v>88</v>
      </c>
      <c r="C48" s="41">
        <f t="shared" si="12"/>
        <v>42</v>
      </c>
      <c r="D48" s="42" t="s">
        <v>47</v>
      </c>
      <c r="E48" s="42" t="s">
        <v>3</v>
      </c>
      <c r="F48" s="42"/>
      <c r="G48" s="43">
        <v>4000</v>
      </c>
      <c r="H48" s="21">
        <v>2720</v>
      </c>
      <c r="I48" s="21">
        <v>2400</v>
      </c>
      <c r="J48" s="43">
        <f t="shared" si="1"/>
        <v>3400</v>
      </c>
      <c r="K48" s="39">
        <f t="shared" si="2"/>
        <v>2400</v>
      </c>
      <c r="L48" s="39">
        <f t="shared" si="3"/>
        <v>2000</v>
      </c>
      <c r="M48" s="44">
        <f>VLOOKUP(B48&amp;A48&amp;J48,'[1]MA DO'!$C$5:$X$3586,22,0)</f>
        <v>1.08</v>
      </c>
      <c r="N48" s="22">
        <f t="shared" si="4"/>
        <v>1.08</v>
      </c>
      <c r="O48" s="22">
        <f t="shared" si="5"/>
        <v>1.08</v>
      </c>
      <c r="P48" s="43">
        <v>4000</v>
      </c>
      <c r="Q48" s="43">
        <f t="shared" si="6"/>
        <v>3400</v>
      </c>
      <c r="R48" s="39">
        <f t="shared" si="7"/>
        <v>2380</v>
      </c>
      <c r="S48" s="39">
        <f t="shared" si="8"/>
        <v>2040</v>
      </c>
      <c r="T48" s="8">
        <f t="shared" si="9"/>
        <v>3400</v>
      </c>
      <c r="U48" s="8">
        <f t="shared" si="10"/>
        <v>2400</v>
      </c>
      <c r="V48" s="8">
        <f t="shared" si="11"/>
        <v>2000</v>
      </c>
    </row>
    <row r="49" spans="1:22" ht="31.5" x14ac:dyDescent="0.25">
      <c r="A49" s="41" t="s">
        <v>141</v>
      </c>
      <c r="B49" s="32" t="s">
        <v>88</v>
      </c>
      <c r="C49" s="41">
        <f t="shared" si="12"/>
        <v>43</v>
      </c>
      <c r="D49" s="42" t="s">
        <v>48</v>
      </c>
      <c r="E49" s="42" t="s">
        <v>3</v>
      </c>
      <c r="F49" s="42"/>
      <c r="G49" s="43">
        <v>4000</v>
      </c>
      <c r="H49" s="21">
        <v>2720</v>
      </c>
      <c r="I49" s="21">
        <v>2400</v>
      </c>
      <c r="J49" s="43">
        <f t="shared" si="1"/>
        <v>3400</v>
      </c>
      <c r="K49" s="39">
        <f t="shared" si="2"/>
        <v>2400</v>
      </c>
      <c r="L49" s="39">
        <f t="shared" si="3"/>
        <v>2000</v>
      </c>
      <c r="M49" s="44">
        <f>VLOOKUP(B49&amp;A49&amp;J49,'[1]MA DO'!$C$5:$X$3586,22,0)</f>
        <v>1.08</v>
      </c>
      <c r="N49" s="22">
        <f t="shared" si="4"/>
        <v>1.08</v>
      </c>
      <c r="O49" s="22">
        <f t="shared" si="5"/>
        <v>1.08</v>
      </c>
      <c r="P49" s="43">
        <v>4000</v>
      </c>
      <c r="Q49" s="43">
        <f t="shared" si="6"/>
        <v>3400</v>
      </c>
      <c r="R49" s="39">
        <f t="shared" si="7"/>
        <v>2380</v>
      </c>
      <c r="S49" s="39">
        <f t="shared" si="8"/>
        <v>2040</v>
      </c>
      <c r="T49" s="8">
        <f t="shared" si="9"/>
        <v>3400</v>
      </c>
      <c r="U49" s="8">
        <f t="shared" si="10"/>
        <v>2400</v>
      </c>
      <c r="V49" s="8">
        <f t="shared" si="11"/>
        <v>2000</v>
      </c>
    </row>
    <row r="50" spans="1:22" ht="31.5" x14ac:dyDescent="0.25">
      <c r="A50" s="41" t="s">
        <v>142</v>
      </c>
      <c r="B50" s="32" t="s">
        <v>88</v>
      </c>
      <c r="C50" s="41">
        <f t="shared" si="12"/>
        <v>44</v>
      </c>
      <c r="D50" s="42" t="s">
        <v>49</v>
      </c>
      <c r="E50" s="42" t="s">
        <v>3</v>
      </c>
      <c r="F50" s="42"/>
      <c r="G50" s="43">
        <v>4000</v>
      </c>
      <c r="H50" s="21">
        <v>2720</v>
      </c>
      <c r="I50" s="21">
        <v>2400</v>
      </c>
      <c r="J50" s="43">
        <f t="shared" si="1"/>
        <v>3400</v>
      </c>
      <c r="K50" s="39">
        <f t="shared" si="2"/>
        <v>2400</v>
      </c>
      <c r="L50" s="39">
        <f t="shared" si="3"/>
        <v>2000</v>
      </c>
      <c r="M50" s="44">
        <f>VLOOKUP(B50&amp;A50&amp;J50,'[1]MA DO'!$C$5:$X$3586,22,0)</f>
        <v>1.08</v>
      </c>
      <c r="N50" s="22">
        <f t="shared" si="4"/>
        <v>1.08</v>
      </c>
      <c r="O50" s="22">
        <f t="shared" si="5"/>
        <v>1.08</v>
      </c>
      <c r="P50" s="43">
        <v>4000</v>
      </c>
      <c r="Q50" s="43">
        <f t="shared" si="6"/>
        <v>3400</v>
      </c>
      <c r="R50" s="39">
        <f t="shared" si="7"/>
        <v>2380</v>
      </c>
      <c r="S50" s="39">
        <f t="shared" si="8"/>
        <v>2040</v>
      </c>
      <c r="T50" s="8">
        <f t="shared" si="9"/>
        <v>3400</v>
      </c>
      <c r="U50" s="8">
        <f t="shared" si="10"/>
        <v>2400</v>
      </c>
      <c r="V50" s="8">
        <f t="shared" si="11"/>
        <v>2000</v>
      </c>
    </row>
    <row r="51" spans="1:22" ht="31.5" x14ac:dyDescent="0.25">
      <c r="A51" s="41" t="s">
        <v>143</v>
      </c>
      <c r="B51" s="32" t="s">
        <v>88</v>
      </c>
      <c r="C51" s="41">
        <f t="shared" si="12"/>
        <v>45</v>
      </c>
      <c r="D51" s="42" t="s">
        <v>50</v>
      </c>
      <c r="E51" s="42" t="s">
        <v>51</v>
      </c>
      <c r="F51" s="42" t="s">
        <v>4</v>
      </c>
      <c r="G51" s="43">
        <v>2000</v>
      </c>
      <c r="H51" s="21">
        <v>1360</v>
      </c>
      <c r="I51" s="21">
        <v>1200</v>
      </c>
      <c r="J51" s="43">
        <f t="shared" si="1"/>
        <v>1700</v>
      </c>
      <c r="K51" s="39">
        <f t="shared" si="2"/>
        <v>1200</v>
      </c>
      <c r="L51" s="39">
        <f t="shared" si="3"/>
        <v>1000</v>
      </c>
      <c r="M51" s="44">
        <f>VLOOKUP(B51&amp;A51&amp;J51,'[1]MA DO'!$C$5:$X$3586,22,0)</f>
        <v>1.08</v>
      </c>
      <c r="N51" s="22">
        <f t="shared" si="4"/>
        <v>1.08</v>
      </c>
      <c r="O51" s="22">
        <f t="shared" si="5"/>
        <v>1.08</v>
      </c>
      <c r="P51" s="43">
        <v>2000</v>
      </c>
      <c r="Q51" s="43">
        <f t="shared" si="6"/>
        <v>1700</v>
      </c>
      <c r="R51" s="39">
        <f t="shared" si="7"/>
        <v>1190</v>
      </c>
      <c r="S51" s="39">
        <f t="shared" si="8"/>
        <v>1020</v>
      </c>
      <c r="T51" s="8">
        <f t="shared" si="9"/>
        <v>1700</v>
      </c>
      <c r="U51" s="8">
        <f t="shared" si="10"/>
        <v>1200</v>
      </c>
      <c r="V51" s="8">
        <f t="shared" si="11"/>
        <v>1000</v>
      </c>
    </row>
    <row r="52" spans="1:22" ht="31.5" x14ac:dyDescent="0.25">
      <c r="A52" s="41" t="s">
        <v>144</v>
      </c>
      <c r="B52" s="32" t="s">
        <v>88</v>
      </c>
      <c r="C52" s="41">
        <f t="shared" si="12"/>
        <v>46</v>
      </c>
      <c r="D52" s="42" t="s">
        <v>50</v>
      </c>
      <c r="E52" s="42" t="s">
        <v>4</v>
      </c>
      <c r="F52" s="42" t="s">
        <v>52</v>
      </c>
      <c r="G52" s="43">
        <v>4000</v>
      </c>
      <c r="H52" s="21">
        <v>2720</v>
      </c>
      <c r="I52" s="21">
        <v>2400</v>
      </c>
      <c r="J52" s="43">
        <f t="shared" si="1"/>
        <v>3400</v>
      </c>
      <c r="K52" s="39">
        <f t="shared" si="2"/>
        <v>2400</v>
      </c>
      <c r="L52" s="39">
        <f t="shared" si="3"/>
        <v>2000</v>
      </c>
      <c r="M52" s="44">
        <f>VLOOKUP(B52&amp;A52&amp;J52,'[1]MA DO'!$C$5:$X$3586,22,0)</f>
        <v>1.08</v>
      </c>
      <c r="N52" s="22">
        <f t="shared" si="4"/>
        <v>1.08</v>
      </c>
      <c r="O52" s="22">
        <f t="shared" si="5"/>
        <v>1.08</v>
      </c>
      <c r="P52" s="43">
        <v>4000</v>
      </c>
      <c r="Q52" s="43">
        <f t="shared" si="6"/>
        <v>3400</v>
      </c>
      <c r="R52" s="39">
        <f t="shared" si="7"/>
        <v>2380</v>
      </c>
      <c r="S52" s="39">
        <f t="shared" si="8"/>
        <v>2040</v>
      </c>
      <c r="T52" s="8">
        <f t="shared" si="9"/>
        <v>3400</v>
      </c>
      <c r="U52" s="8">
        <f t="shared" si="10"/>
        <v>2400</v>
      </c>
      <c r="V52" s="8">
        <f t="shared" si="11"/>
        <v>2000</v>
      </c>
    </row>
    <row r="53" spans="1:22" ht="31.5" x14ac:dyDescent="0.25">
      <c r="A53" s="41" t="s">
        <v>145</v>
      </c>
      <c r="B53" s="32" t="s">
        <v>88</v>
      </c>
      <c r="C53" s="41">
        <f t="shared" si="12"/>
        <v>47</v>
      </c>
      <c r="D53" s="42" t="s">
        <v>53</v>
      </c>
      <c r="E53" s="42" t="s">
        <v>3</v>
      </c>
      <c r="F53" s="42"/>
      <c r="G53" s="43">
        <v>4000</v>
      </c>
      <c r="H53" s="21">
        <v>2720</v>
      </c>
      <c r="I53" s="21">
        <v>2400</v>
      </c>
      <c r="J53" s="43">
        <f t="shared" si="1"/>
        <v>3400</v>
      </c>
      <c r="K53" s="39">
        <f t="shared" si="2"/>
        <v>2400</v>
      </c>
      <c r="L53" s="39">
        <f t="shared" si="3"/>
        <v>2000</v>
      </c>
      <c r="M53" s="44">
        <f>VLOOKUP(B53&amp;A53&amp;J53,'[1]MA DO'!$C$5:$X$3586,22,0)</f>
        <v>1.08</v>
      </c>
      <c r="N53" s="22">
        <f t="shared" si="4"/>
        <v>1.08</v>
      </c>
      <c r="O53" s="22">
        <f t="shared" si="5"/>
        <v>1.08</v>
      </c>
      <c r="P53" s="43">
        <v>4000</v>
      </c>
      <c r="Q53" s="43">
        <f t="shared" si="6"/>
        <v>3400</v>
      </c>
      <c r="R53" s="39">
        <f t="shared" si="7"/>
        <v>2380</v>
      </c>
      <c r="S53" s="39">
        <f t="shared" si="8"/>
        <v>2040</v>
      </c>
      <c r="T53" s="8">
        <f t="shared" si="9"/>
        <v>3400</v>
      </c>
      <c r="U53" s="8">
        <f t="shared" si="10"/>
        <v>2400</v>
      </c>
      <c r="V53" s="8">
        <f t="shared" si="11"/>
        <v>2000</v>
      </c>
    </row>
    <row r="54" spans="1:22" ht="31.5" x14ac:dyDescent="0.25">
      <c r="A54" s="41" t="s">
        <v>146</v>
      </c>
      <c r="B54" s="32" t="s">
        <v>88</v>
      </c>
      <c r="C54" s="41">
        <f t="shared" si="12"/>
        <v>48</v>
      </c>
      <c r="D54" s="42" t="s">
        <v>54</v>
      </c>
      <c r="E54" s="42" t="s">
        <v>3</v>
      </c>
      <c r="F54" s="42"/>
      <c r="G54" s="43">
        <v>4000</v>
      </c>
      <c r="H54" s="21">
        <v>2720</v>
      </c>
      <c r="I54" s="21">
        <v>2400</v>
      </c>
      <c r="J54" s="43">
        <f t="shared" si="1"/>
        <v>3400</v>
      </c>
      <c r="K54" s="39">
        <f t="shared" si="2"/>
        <v>2400</v>
      </c>
      <c r="L54" s="39">
        <f t="shared" si="3"/>
        <v>2000</v>
      </c>
      <c r="M54" s="44">
        <f>VLOOKUP(B54&amp;A54&amp;J54,'[1]MA DO'!$C$5:$X$3586,22,0)</f>
        <v>1.08</v>
      </c>
      <c r="N54" s="22">
        <f t="shared" si="4"/>
        <v>1.08</v>
      </c>
      <c r="O54" s="22">
        <f t="shared" si="5"/>
        <v>1.08</v>
      </c>
      <c r="P54" s="43">
        <v>4000</v>
      </c>
      <c r="Q54" s="43">
        <f t="shared" si="6"/>
        <v>3400</v>
      </c>
      <c r="R54" s="39">
        <f t="shared" si="7"/>
        <v>2380</v>
      </c>
      <c r="S54" s="39">
        <f t="shared" si="8"/>
        <v>2040</v>
      </c>
      <c r="T54" s="8">
        <f t="shared" si="9"/>
        <v>3400</v>
      </c>
      <c r="U54" s="8">
        <f t="shared" si="10"/>
        <v>2400</v>
      </c>
      <c r="V54" s="8">
        <f t="shared" si="11"/>
        <v>2000</v>
      </c>
    </row>
    <row r="55" spans="1:22" ht="31.5" x14ac:dyDescent="0.25">
      <c r="A55" s="41" t="s">
        <v>147</v>
      </c>
      <c r="B55" s="32" t="s">
        <v>88</v>
      </c>
      <c r="C55" s="41">
        <f t="shared" si="12"/>
        <v>49</v>
      </c>
      <c r="D55" s="42" t="s">
        <v>55</v>
      </c>
      <c r="E55" s="42" t="s">
        <v>3</v>
      </c>
      <c r="F55" s="42"/>
      <c r="G55" s="43">
        <v>4000</v>
      </c>
      <c r="H55" s="21">
        <v>2720</v>
      </c>
      <c r="I55" s="21">
        <v>2400</v>
      </c>
      <c r="J55" s="43">
        <f t="shared" si="1"/>
        <v>3400</v>
      </c>
      <c r="K55" s="39">
        <f t="shared" si="2"/>
        <v>2400</v>
      </c>
      <c r="L55" s="39">
        <f t="shared" si="3"/>
        <v>2000</v>
      </c>
      <c r="M55" s="44">
        <f>VLOOKUP(B55&amp;A55&amp;J55,'[1]MA DO'!$C$5:$X$3586,22,0)</f>
        <v>1.08</v>
      </c>
      <c r="N55" s="22">
        <f t="shared" si="4"/>
        <v>1.08</v>
      </c>
      <c r="O55" s="22">
        <f t="shared" si="5"/>
        <v>1.08</v>
      </c>
      <c r="P55" s="43">
        <v>4000</v>
      </c>
      <c r="Q55" s="43">
        <f t="shared" si="6"/>
        <v>3400</v>
      </c>
      <c r="R55" s="39">
        <f t="shared" si="7"/>
        <v>2380</v>
      </c>
      <c r="S55" s="39">
        <f t="shared" si="8"/>
        <v>2040</v>
      </c>
      <c r="T55" s="8">
        <f t="shared" si="9"/>
        <v>3400</v>
      </c>
      <c r="U55" s="8">
        <f t="shared" si="10"/>
        <v>2400</v>
      </c>
      <c r="V55" s="8">
        <f t="shared" si="11"/>
        <v>2000</v>
      </c>
    </row>
    <row r="56" spans="1:22" ht="31.5" x14ac:dyDescent="0.25">
      <c r="A56" s="41" t="s">
        <v>148</v>
      </c>
      <c r="B56" s="32" t="s">
        <v>88</v>
      </c>
      <c r="C56" s="41">
        <f t="shared" si="12"/>
        <v>50</v>
      </c>
      <c r="D56" s="42" t="s">
        <v>56</v>
      </c>
      <c r="E56" s="42" t="s">
        <v>3</v>
      </c>
      <c r="F56" s="42"/>
      <c r="G56" s="43">
        <v>4000</v>
      </c>
      <c r="H56" s="21">
        <v>2720</v>
      </c>
      <c r="I56" s="21">
        <v>2400</v>
      </c>
      <c r="J56" s="43">
        <f t="shared" si="1"/>
        <v>3400</v>
      </c>
      <c r="K56" s="39">
        <f t="shared" si="2"/>
        <v>2400</v>
      </c>
      <c r="L56" s="39">
        <f t="shared" si="3"/>
        <v>2000</v>
      </c>
      <c r="M56" s="44">
        <f>VLOOKUP(B56&amp;A56&amp;J56,'[1]MA DO'!$C$5:$X$3586,22,0)</f>
        <v>1.08</v>
      </c>
      <c r="N56" s="22">
        <f t="shared" si="4"/>
        <v>1.08</v>
      </c>
      <c r="O56" s="22">
        <f t="shared" si="5"/>
        <v>1.08</v>
      </c>
      <c r="P56" s="43">
        <v>4000</v>
      </c>
      <c r="Q56" s="43">
        <f t="shared" si="6"/>
        <v>3400</v>
      </c>
      <c r="R56" s="39">
        <f t="shared" si="7"/>
        <v>2380</v>
      </c>
      <c r="S56" s="39">
        <f t="shared" si="8"/>
        <v>2040</v>
      </c>
      <c r="T56" s="8">
        <f t="shared" si="9"/>
        <v>3400</v>
      </c>
      <c r="U56" s="8">
        <f t="shared" si="10"/>
        <v>2400</v>
      </c>
      <c r="V56" s="8">
        <f t="shared" si="11"/>
        <v>2000</v>
      </c>
    </row>
    <row r="57" spans="1:22" ht="31.5" x14ac:dyDescent="0.25">
      <c r="A57" s="41" t="s">
        <v>149</v>
      </c>
      <c r="B57" s="32" t="s">
        <v>88</v>
      </c>
      <c r="C57" s="41">
        <f t="shared" si="12"/>
        <v>51</v>
      </c>
      <c r="D57" s="42" t="s">
        <v>57</v>
      </c>
      <c r="E57" s="42" t="s">
        <v>3</v>
      </c>
      <c r="F57" s="42"/>
      <c r="G57" s="43">
        <v>4000</v>
      </c>
      <c r="H57" s="21">
        <v>2720</v>
      </c>
      <c r="I57" s="21">
        <v>2400</v>
      </c>
      <c r="J57" s="43">
        <f t="shared" si="1"/>
        <v>3400</v>
      </c>
      <c r="K57" s="39">
        <f t="shared" si="2"/>
        <v>2400</v>
      </c>
      <c r="L57" s="39">
        <f t="shared" si="3"/>
        <v>2000</v>
      </c>
      <c r="M57" s="44">
        <f>VLOOKUP(B57&amp;A57&amp;J57,'[1]MA DO'!$C$5:$X$3586,22,0)</f>
        <v>1.08</v>
      </c>
      <c r="N57" s="22">
        <f t="shared" si="4"/>
        <v>1.08</v>
      </c>
      <c r="O57" s="22">
        <f t="shared" si="5"/>
        <v>1.08</v>
      </c>
      <c r="P57" s="43">
        <v>4000</v>
      </c>
      <c r="Q57" s="43">
        <f t="shared" si="6"/>
        <v>3400</v>
      </c>
      <c r="R57" s="39">
        <f t="shared" si="7"/>
        <v>2380</v>
      </c>
      <c r="S57" s="39">
        <f t="shared" si="8"/>
        <v>2040</v>
      </c>
      <c r="T57" s="8">
        <f t="shared" si="9"/>
        <v>3400</v>
      </c>
      <c r="U57" s="8">
        <f t="shared" si="10"/>
        <v>2400</v>
      </c>
      <c r="V57" s="8">
        <f t="shared" si="11"/>
        <v>2000</v>
      </c>
    </row>
    <row r="58" spans="1:22" x14ac:dyDescent="0.25">
      <c r="A58" s="41" t="s">
        <v>169</v>
      </c>
      <c r="B58" s="32" t="s">
        <v>88</v>
      </c>
      <c r="C58" s="41">
        <f t="shared" si="12"/>
        <v>52</v>
      </c>
      <c r="D58" s="42" t="s">
        <v>177</v>
      </c>
      <c r="E58" s="42" t="s">
        <v>3</v>
      </c>
      <c r="F58" s="42"/>
      <c r="G58" s="43"/>
      <c r="H58" s="21"/>
      <c r="I58" s="21"/>
      <c r="J58" s="43">
        <f t="shared" si="1"/>
        <v>3800</v>
      </c>
      <c r="K58" s="39">
        <f t="shared" si="2"/>
        <v>2700</v>
      </c>
      <c r="L58" s="39">
        <f t="shared" si="3"/>
        <v>2300</v>
      </c>
      <c r="M58" s="44">
        <f>VLOOKUP(B58&amp;A58&amp;J58,'[1]MA DO'!$C$5:$X$3586,22,0)</f>
        <v>1.05</v>
      </c>
      <c r="N58" s="22">
        <f t="shared" si="4"/>
        <v>1.05</v>
      </c>
      <c r="O58" s="22">
        <f t="shared" si="5"/>
        <v>1.05</v>
      </c>
      <c r="P58" s="43">
        <v>4500</v>
      </c>
      <c r="Q58" s="43">
        <f t="shared" si="6"/>
        <v>3825</v>
      </c>
      <c r="R58" s="39">
        <f t="shared" si="7"/>
        <v>2677.5</v>
      </c>
      <c r="S58" s="39">
        <f t="shared" si="8"/>
        <v>2295</v>
      </c>
      <c r="T58" s="8">
        <f t="shared" si="9"/>
        <v>3800</v>
      </c>
      <c r="U58" s="8">
        <f t="shared" si="10"/>
        <v>2700</v>
      </c>
      <c r="V58" s="8">
        <f t="shared" si="11"/>
        <v>2300</v>
      </c>
    </row>
    <row r="59" spans="1:22" x14ac:dyDescent="0.25">
      <c r="A59" s="41" t="s">
        <v>169</v>
      </c>
      <c r="B59" s="32" t="s">
        <v>88</v>
      </c>
      <c r="C59" s="41">
        <f t="shared" si="12"/>
        <v>53</v>
      </c>
      <c r="D59" s="42" t="s">
        <v>178</v>
      </c>
      <c r="E59" s="42" t="s">
        <v>3</v>
      </c>
      <c r="F59" s="42"/>
      <c r="G59" s="43"/>
      <c r="H59" s="21"/>
      <c r="I59" s="21"/>
      <c r="J59" s="43">
        <f t="shared" si="1"/>
        <v>3800</v>
      </c>
      <c r="K59" s="39">
        <f t="shared" si="2"/>
        <v>2700</v>
      </c>
      <c r="L59" s="39">
        <f t="shared" si="3"/>
        <v>2300</v>
      </c>
      <c r="M59" s="44">
        <f>VLOOKUP(B59&amp;A59&amp;J59,'[1]MA DO'!$C$5:$X$3586,22,0)</f>
        <v>1.05</v>
      </c>
      <c r="N59" s="22">
        <f t="shared" si="4"/>
        <v>1.05</v>
      </c>
      <c r="O59" s="22">
        <f t="shared" si="5"/>
        <v>1.05</v>
      </c>
      <c r="P59" s="43">
        <v>4500</v>
      </c>
      <c r="Q59" s="43">
        <f t="shared" si="6"/>
        <v>3825</v>
      </c>
      <c r="R59" s="39">
        <f t="shared" si="7"/>
        <v>2677.5</v>
      </c>
      <c r="S59" s="39">
        <f t="shared" si="8"/>
        <v>2295</v>
      </c>
      <c r="T59" s="8">
        <f t="shared" si="9"/>
        <v>3800</v>
      </c>
      <c r="U59" s="8">
        <f t="shared" si="10"/>
        <v>2700</v>
      </c>
      <c r="V59" s="8">
        <f t="shared" si="11"/>
        <v>2300</v>
      </c>
    </row>
    <row r="60" spans="1:22" ht="31.5" x14ac:dyDescent="0.25">
      <c r="A60" s="41" t="s">
        <v>150</v>
      </c>
      <c r="B60" s="32" t="s">
        <v>88</v>
      </c>
      <c r="C60" s="41">
        <f t="shared" si="12"/>
        <v>54</v>
      </c>
      <c r="D60" s="42" t="s">
        <v>58</v>
      </c>
      <c r="E60" s="42" t="s">
        <v>3</v>
      </c>
      <c r="F60" s="42"/>
      <c r="G60" s="43">
        <v>4000</v>
      </c>
      <c r="H60" s="21">
        <v>2720</v>
      </c>
      <c r="I60" s="21">
        <v>2400</v>
      </c>
      <c r="J60" s="43">
        <f t="shared" si="1"/>
        <v>3400</v>
      </c>
      <c r="K60" s="39">
        <f t="shared" si="2"/>
        <v>2400</v>
      </c>
      <c r="L60" s="39">
        <f t="shared" si="3"/>
        <v>2000</v>
      </c>
      <c r="M60" s="44">
        <f>VLOOKUP(B60&amp;A60&amp;J60,'[1]MA DO'!$C$5:$X$3586,22,0)</f>
        <v>1.08</v>
      </c>
      <c r="N60" s="22">
        <f t="shared" si="4"/>
        <v>1.08</v>
      </c>
      <c r="O60" s="22">
        <f t="shared" si="5"/>
        <v>1.08</v>
      </c>
      <c r="P60" s="43">
        <v>4000</v>
      </c>
      <c r="Q60" s="43">
        <f t="shared" si="6"/>
        <v>3400</v>
      </c>
      <c r="R60" s="39">
        <f t="shared" si="7"/>
        <v>2380</v>
      </c>
      <c r="S60" s="39">
        <f t="shared" si="8"/>
        <v>2040</v>
      </c>
      <c r="T60" s="8">
        <f t="shared" si="9"/>
        <v>3400</v>
      </c>
      <c r="U60" s="8">
        <f t="shared" si="10"/>
        <v>2400</v>
      </c>
      <c r="V60" s="8">
        <f t="shared" si="11"/>
        <v>2000</v>
      </c>
    </row>
    <row r="61" spans="1:22" ht="31.5" x14ac:dyDescent="0.25">
      <c r="A61" s="41" t="s">
        <v>151</v>
      </c>
      <c r="B61" s="32" t="s">
        <v>88</v>
      </c>
      <c r="C61" s="41">
        <f t="shared" si="12"/>
        <v>55</v>
      </c>
      <c r="D61" s="42" t="s">
        <v>59</v>
      </c>
      <c r="E61" s="42" t="s">
        <v>3</v>
      </c>
      <c r="F61" s="42"/>
      <c r="G61" s="43">
        <v>4000</v>
      </c>
      <c r="H61" s="21">
        <v>2720</v>
      </c>
      <c r="I61" s="21">
        <v>2400</v>
      </c>
      <c r="J61" s="43">
        <f t="shared" si="1"/>
        <v>3400</v>
      </c>
      <c r="K61" s="39">
        <f t="shared" si="2"/>
        <v>2400</v>
      </c>
      <c r="L61" s="39">
        <f t="shared" si="3"/>
        <v>2000</v>
      </c>
      <c r="M61" s="44">
        <f>VLOOKUP(B61&amp;A61&amp;J61,'[1]MA DO'!$C$5:$X$3586,22,0)</f>
        <v>1.08</v>
      </c>
      <c r="N61" s="22">
        <f t="shared" si="4"/>
        <v>1.08</v>
      </c>
      <c r="O61" s="22">
        <f t="shared" si="5"/>
        <v>1.08</v>
      </c>
      <c r="P61" s="43">
        <v>4000</v>
      </c>
      <c r="Q61" s="43">
        <f t="shared" si="6"/>
        <v>3400</v>
      </c>
      <c r="R61" s="39">
        <f t="shared" si="7"/>
        <v>2380</v>
      </c>
      <c r="S61" s="39">
        <f t="shared" si="8"/>
        <v>2040</v>
      </c>
      <c r="T61" s="8">
        <f t="shared" si="9"/>
        <v>3400</v>
      </c>
      <c r="U61" s="8">
        <f t="shared" si="10"/>
        <v>2400</v>
      </c>
      <c r="V61" s="8">
        <f t="shared" si="11"/>
        <v>2000</v>
      </c>
    </row>
    <row r="62" spans="1:22" ht="31.5" x14ac:dyDescent="0.25">
      <c r="A62" s="41" t="s">
        <v>152</v>
      </c>
      <c r="B62" s="32" t="s">
        <v>88</v>
      </c>
      <c r="C62" s="41">
        <f t="shared" si="12"/>
        <v>56</v>
      </c>
      <c r="D62" s="42" t="s">
        <v>60</v>
      </c>
      <c r="E62" s="42" t="s">
        <v>3</v>
      </c>
      <c r="F62" s="42"/>
      <c r="G62" s="43">
        <v>4000</v>
      </c>
      <c r="H62" s="21">
        <v>2720</v>
      </c>
      <c r="I62" s="21">
        <v>2400</v>
      </c>
      <c r="J62" s="43">
        <f t="shared" si="1"/>
        <v>3400</v>
      </c>
      <c r="K62" s="39">
        <f t="shared" si="2"/>
        <v>2400</v>
      </c>
      <c r="L62" s="39">
        <f t="shared" si="3"/>
        <v>2000</v>
      </c>
      <c r="M62" s="44">
        <f>VLOOKUP(B62&amp;A62&amp;J62,'[1]MA DO'!$C$5:$X$3586,22,0)</f>
        <v>1.08</v>
      </c>
      <c r="N62" s="22">
        <f t="shared" si="4"/>
        <v>1.08</v>
      </c>
      <c r="O62" s="22">
        <f t="shared" si="5"/>
        <v>1.08</v>
      </c>
      <c r="P62" s="43">
        <v>4000</v>
      </c>
      <c r="Q62" s="43">
        <f t="shared" si="6"/>
        <v>3400</v>
      </c>
      <c r="R62" s="39">
        <f t="shared" si="7"/>
        <v>2380</v>
      </c>
      <c r="S62" s="39">
        <f t="shared" si="8"/>
        <v>2040</v>
      </c>
      <c r="T62" s="8">
        <f t="shared" si="9"/>
        <v>3400</v>
      </c>
      <c r="U62" s="8">
        <f t="shared" si="10"/>
        <v>2400</v>
      </c>
      <c r="V62" s="8">
        <f t="shared" si="11"/>
        <v>2000</v>
      </c>
    </row>
    <row r="63" spans="1:22" ht="31.5" x14ac:dyDescent="0.25">
      <c r="A63" s="41" t="s">
        <v>153</v>
      </c>
      <c r="B63" s="32" t="s">
        <v>88</v>
      </c>
      <c r="C63" s="41">
        <f t="shared" si="12"/>
        <v>57</v>
      </c>
      <c r="D63" s="42" t="s">
        <v>61</v>
      </c>
      <c r="E63" s="42" t="s">
        <v>3</v>
      </c>
      <c r="F63" s="42"/>
      <c r="G63" s="43">
        <v>4000</v>
      </c>
      <c r="H63" s="21">
        <v>2720</v>
      </c>
      <c r="I63" s="21">
        <v>2400</v>
      </c>
      <c r="J63" s="43">
        <f t="shared" si="1"/>
        <v>3400</v>
      </c>
      <c r="K63" s="39">
        <f t="shared" si="2"/>
        <v>2400</v>
      </c>
      <c r="L63" s="39">
        <f t="shared" si="3"/>
        <v>2000</v>
      </c>
      <c r="M63" s="44">
        <f>VLOOKUP(B63&amp;A63&amp;J63,'[1]MA DO'!$C$5:$X$3586,22,0)</f>
        <v>1.08</v>
      </c>
      <c r="N63" s="22">
        <f t="shared" si="4"/>
        <v>1.08</v>
      </c>
      <c r="O63" s="22">
        <f t="shared" si="5"/>
        <v>1.08</v>
      </c>
      <c r="P63" s="43">
        <v>4000</v>
      </c>
      <c r="Q63" s="43">
        <f t="shared" si="6"/>
        <v>3400</v>
      </c>
      <c r="R63" s="39">
        <f t="shared" si="7"/>
        <v>2380</v>
      </c>
      <c r="S63" s="39">
        <f t="shared" si="8"/>
        <v>2040</v>
      </c>
      <c r="T63" s="8">
        <f t="shared" si="9"/>
        <v>3400</v>
      </c>
      <c r="U63" s="8">
        <f t="shared" si="10"/>
        <v>2400</v>
      </c>
      <c r="V63" s="8">
        <f t="shared" si="11"/>
        <v>2000</v>
      </c>
    </row>
    <row r="64" spans="1:22" ht="31.5" x14ac:dyDescent="0.25">
      <c r="A64" s="41" t="s">
        <v>154</v>
      </c>
      <c r="B64" s="32" t="s">
        <v>88</v>
      </c>
      <c r="C64" s="41">
        <f t="shared" si="12"/>
        <v>58</v>
      </c>
      <c r="D64" s="42" t="s">
        <v>62</v>
      </c>
      <c r="E64" s="42" t="s">
        <v>3</v>
      </c>
      <c r="F64" s="42"/>
      <c r="G64" s="43">
        <v>4000</v>
      </c>
      <c r="H64" s="21">
        <v>2720</v>
      </c>
      <c r="I64" s="21">
        <v>2400</v>
      </c>
      <c r="J64" s="43">
        <f t="shared" si="1"/>
        <v>3400</v>
      </c>
      <c r="K64" s="39">
        <f t="shared" si="2"/>
        <v>2400</v>
      </c>
      <c r="L64" s="39">
        <f t="shared" si="3"/>
        <v>2000</v>
      </c>
      <c r="M64" s="44">
        <f>VLOOKUP(B64&amp;A64&amp;J64,'[1]MA DO'!$C$5:$X$3586,22,0)</f>
        <v>1.08</v>
      </c>
      <c r="N64" s="22">
        <f t="shared" si="4"/>
        <v>1.08</v>
      </c>
      <c r="O64" s="22">
        <f t="shared" si="5"/>
        <v>1.08</v>
      </c>
      <c r="P64" s="43">
        <v>4000</v>
      </c>
      <c r="Q64" s="43">
        <f t="shared" si="6"/>
        <v>3400</v>
      </c>
      <c r="R64" s="39">
        <f t="shared" si="7"/>
        <v>2380</v>
      </c>
      <c r="S64" s="39">
        <f t="shared" si="8"/>
        <v>2040</v>
      </c>
      <c r="T64" s="8">
        <f t="shared" si="9"/>
        <v>3400</v>
      </c>
      <c r="U64" s="8">
        <f t="shared" si="10"/>
        <v>2400</v>
      </c>
      <c r="V64" s="8">
        <f t="shared" si="11"/>
        <v>2000</v>
      </c>
    </row>
    <row r="65" spans="1:22" ht="31.5" x14ac:dyDescent="0.25">
      <c r="A65" s="41" t="s">
        <v>155</v>
      </c>
      <c r="B65" s="32" t="s">
        <v>88</v>
      </c>
      <c r="C65" s="41">
        <f t="shared" si="12"/>
        <v>59</v>
      </c>
      <c r="D65" s="42" t="s">
        <v>63</v>
      </c>
      <c r="E65" s="42" t="s">
        <v>3</v>
      </c>
      <c r="F65" s="42"/>
      <c r="G65" s="43">
        <v>4000</v>
      </c>
      <c r="H65" s="21">
        <v>2720</v>
      </c>
      <c r="I65" s="21">
        <v>2400</v>
      </c>
      <c r="J65" s="43">
        <f t="shared" si="1"/>
        <v>3400</v>
      </c>
      <c r="K65" s="39">
        <f t="shared" si="2"/>
        <v>2400</v>
      </c>
      <c r="L65" s="39">
        <f t="shared" si="3"/>
        <v>2000</v>
      </c>
      <c r="M65" s="44">
        <f>VLOOKUP(B65&amp;A65&amp;J65,'[1]MA DO'!$C$5:$X$3586,22,0)</f>
        <v>1.08</v>
      </c>
      <c r="N65" s="22">
        <f t="shared" si="4"/>
        <v>1.08</v>
      </c>
      <c r="O65" s="22">
        <f t="shared" si="5"/>
        <v>1.08</v>
      </c>
      <c r="P65" s="43">
        <v>4000</v>
      </c>
      <c r="Q65" s="43">
        <f t="shared" si="6"/>
        <v>3400</v>
      </c>
      <c r="R65" s="39">
        <f t="shared" si="7"/>
        <v>2380</v>
      </c>
      <c r="S65" s="39">
        <f t="shared" si="8"/>
        <v>2040</v>
      </c>
      <c r="T65" s="8">
        <f t="shared" si="9"/>
        <v>3400</v>
      </c>
      <c r="U65" s="8">
        <f t="shared" si="10"/>
        <v>2400</v>
      </c>
      <c r="V65" s="8">
        <f t="shared" si="11"/>
        <v>2000</v>
      </c>
    </row>
    <row r="66" spans="1:22" ht="31.5" x14ac:dyDescent="0.25">
      <c r="A66" s="41" t="s">
        <v>156</v>
      </c>
      <c r="B66" s="32" t="s">
        <v>88</v>
      </c>
      <c r="C66" s="41">
        <f t="shared" si="12"/>
        <v>60</v>
      </c>
      <c r="D66" s="42" t="s">
        <v>64</v>
      </c>
      <c r="E66" s="42" t="s">
        <v>3</v>
      </c>
      <c r="F66" s="42"/>
      <c r="G66" s="43">
        <v>4000</v>
      </c>
      <c r="H66" s="21">
        <v>2720</v>
      </c>
      <c r="I66" s="21">
        <v>2400</v>
      </c>
      <c r="J66" s="43">
        <f t="shared" si="1"/>
        <v>3400</v>
      </c>
      <c r="K66" s="39">
        <f t="shared" si="2"/>
        <v>2400</v>
      </c>
      <c r="L66" s="39">
        <f t="shared" si="3"/>
        <v>2000</v>
      </c>
      <c r="M66" s="44">
        <f>VLOOKUP(B66&amp;A66&amp;J66,'[1]MA DO'!$C$5:$X$3586,22,0)</f>
        <v>1.08</v>
      </c>
      <c r="N66" s="22">
        <f t="shared" si="4"/>
        <v>1.08</v>
      </c>
      <c r="O66" s="22">
        <f t="shared" si="5"/>
        <v>1.08</v>
      </c>
      <c r="P66" s="43">
        <v>4000</v>
      </c>
      <c r="Q66" s="43">
        <f t="shared" si="6"/>
        <v>3400</v>
      </c>
      <c r="R66" s="39">
        <f t="shared" si="7"/>
        <v>2380</v>
      </c>
      <c r="S66" s="39">
        <f t="shared" si="8"/>
        <v>2040</v>
      </c>
      <c r="T66" s="8">
        <f t="shared" si="9"/>
        <v>3400</v>
      </c>
      <c r="U66" s="8">
        <f t="shared" si="10"/>
        <v>2400</v>
      </c>
      <c r="V66" s="8">
        <f t="shared" si="11"/>
        <v>2000</v>
      </c>
    </row>
    <row r="67" spans="1:22" ht="31.5" x14ac:dyDescent="0.25">
      <c r="A67" s="41" t="s">
        <v>157</v>
      </c>
      <c r="B67" s="32" t="s">
        <v>88</v>
      </c>
      <c r="C67" s="41">
        <f t="shared" si="12"/>
        <v>61</v>
      </c>
      <c r="D67" s="42" t="s">
        <v>65</v>
      </c>
      <c r="E67" s="42" t="s">
        <v>3</v>
      </c>
      <c r="F67" s="42"/>
      <c r="G67" s="43">
        <v>4000</v>
      </c>
      <c r="H67" s="21">
        <v>2720</v>
      </c>
      <c r="I67" s="21">
        <v>2400</v>
      </c>
      <c r="J67" s="43">
        <f t="shared" si="1"/>
        <v>3400</v>
      </c>
      <c r="K67" s="39">
        <f t="shared" si="2"/>
        <v>2400</v>
      </c>
      <c r="L67" s="39">
        <f t="shared" si="3"/>
        <v>2000</v>
      </c>
      <c r="M67" s="44">
        <f>VLOOKUP(B67&amp;A67&amp;J67,'[1]MA DO'!$C$5:$X$3586,22,0)</f>
        <v>1.08</v>
      </c>
      <c r="N67" s="22">
        <f t="shared" si="4"/>
        <v>1.08</v>
      </c>
      <c r="O67" s="22">
        <f t="shared" si="5"/>
        <v>1.08</v>
      </c>
      <c r="P67" s="43">
        <v>4000</v>
      </c>
      <c r="Q67" s="43">
        <f t="shared" si="6"/>
        <v>3400</v>
      </c>
      <c r="R67" s="39">
        <f t="shared" si="7"/>
        <v>2380</v>
      </c>
      <c r="S67" s="39">
        <f t="shared" si="8"/>
        <v>2040</v>
      </c>
      <c r="T67" s="8">
        <f t="shared" si="9"/>
        <v>3400</v>
      </c>
      <c r="U67" s="8">
        <f t="shared" si="10"/>
        <v>2400</v>
      </c>
      <c r="V67" s="8">
        <f t="shared" si="11"/>
        <v>2000</v>
      </c>
    </row>
    <row r="68" spans="1:22" ht="31.5" x14ac:dyDescent="0.25">
      <c r="A68" s="41" t="s">
        <v>158</v>
      </c>
      <c r="B68" s="32" t="s">
        <v>88</v>
      </c>
      <c r="C68" s="41">
        <f t="shared" si="12"/>
        <v>62</v>
      </c>
      <c r="D68" s="42" t="s">
        <v>66</v>
      </c>
      <c r="E68" s="42" t="s">
        <v>3</v>
      </c>
      <c r="F68" s="42"/>
      <c r="G68" s="43">
        <v>4000</v>
      </c>
      <c r="H68" s="21">
        <v>2720</v>
      </c>
      <c r="I68" s="21">
        <v>2400</v>
      </c>
      <c r="J68" s="43">
        <f t="shared" si="1"/>
        <v>3400</v>
      </c>
      <c r="K68" s="39">
        <f t="shared" si="2"/>
        <v>2400</v>
      </c>
      <c r="L68" s="39">
        <f t="shared" si="3"/>
        <v>2000</v>
      </c>
      <c r="M68" s="44">
        <f>VLOOKUP(B68&amp;A68&amp;J68,'[1]MA DO'!$C$5:$X$3586,22,0)</f>
        <v>1.08</v>
      </c>
      <c r="N68" s="22">
        <f t="shared" si="4"/>
        <v>1.08</v>
      </c>
      <c r="O68" s="22">
        <f t="shared" si="5"/>
        <v>1.08</v>
      </c>
      <c r="P68" s="43">
        <v>4000</v>
      </c>
      <c r="Q68" s="43">
        <f t="shared" si="6"/>
        <v>3400</v>
      </c>
      <c r="R68" s="39">
        <f t="shared" si="7"/>
        <v>2380</v>
      </c>
      <c r="S68" s="39">
        <f t="shared" si="8"/>
        <v>2040</v>
      </c>
      <c r="T68" s="8">
        <f t="shared" si="9"/>
        <v>3400</v>
      </c>
      <c r="U68" s="8">
        <f t="shared" si="10"/>
        <v>2400</v>
      </c>
      <c r="V68" s="8">
        <f t="shared" si="11"/>
        <v>2000</v>
      </c>
    </row>
    <row r="69" spans="1:22" ht="31.5" x14ac:dyDescent="0.25">
      <c r="A69" s="41" t="s">
        <v>159</v>
      </c>
      <c r="B69" s="32" t="s">
        <v>88</v>
      </c>
      <c r="C69" s="41">
        <f t="shared" si="12"/>
        <v>63</v>
      </c>
      <c r="D69" s="42" t="s">
        <v>67</v>
      </c>
      <c r="E69" s="42" t="s">
        <v>3</v>
      </c>
      <c r="F69" s="42"/>
      <c r="G69" s="43">
        <v>4000</v>
      </c>
      <c r="H69" s="21">
        <v>2720</v>
      </c>
      <c r="I69" s="21">
        <v>2400</v>
      </c>
      <c r="J69" s="43">
        <f t="shared" si="1"/>
        <v>3400</v>
      </c>
      <c r="K69" s="39">
        <f t="shared" si="2"/>
        <v>2400</v>
      </c>
      <c r="L69" s="39">
        <f t="shared" si="3"/>
        <v>2000</v>
      </c>
      <c r="M69" s="44">
        <f>VLOOKUP(B69&amp;A69&amp;J69,'[1]MA DO'!$C$5:$X$3586,22,0)</f>
        <v>1.08</v>
      </c>
      <c r="N69" s="22">
        <f t="shared" si="4"/>
        <v>1.08</v>
      </c>
      <c r="O69" s="22">
        <f t="shared" si="5"/>
        <v>1.08</v>
      </c>
      <c r="P69" s="43">
        <v>4000</v>
      </c>
      <c r="Q69" s="43">
        <f t="shared" si="6"/>
        <v>3400</v>
      </c>
      <c r="R69" s="39">
        <f t="shared" si="7"/>
        <v>2380</v>
      </c>
      <c r="S69" s="39">
        <f t="shared" si="8"/>
        <v>2040</v>
      </c>
      <c r="T69" s="8">
        <f t="shared" si="9"/>
        <v>3400</v>
      </c>
      <c r="U69" s="8">
        <f t="shared" si="10"/>
        <v>2400</v>
      </c>
      <c r="V69" s="8">
        <f t="shared" si="11"/>
        <v>2000</v>
      </c>
    </row>
    <row r="70" spans="1:22" ht="31.5" x14ac:dyDescent="0.25">
      <c r="A70" s="41" t="s">
        <v>160</v>
      </c>
      <c r="B70" s="32" t="s">
        <v>88</v>
      </c>
      <c r="C70" s="41">
        <f t="shared" si="12"/>
        <v>64</v>
      </c>
      <c r="D70" s="42" t="s">
        <v>68</v>
      </c>
      <c r="E70" s="42" t="s">
        <v>3</v>
      </c>
      <c r="F70" s="42"/>
      <c r="G70" s="43">
        <v>4000</v>
      </c>
      <c r="H70" s="21">
        <v>2720</v>
      </c>
      <c r="I70" s="21">
        <v>2400</v>
      </c>
      <c r="J70" s="43">
        <f t="shared" si="1"/>
        <v>3400</v>
      </c>
      <c r="K70" s="39">
        <f t="shared" si="2"/>
        <v>2400</v>
      </c>
      <c r="L70" s="39">
        <f t="shared" si="3"/>
        <v>2000</v>
      </c>
      <c r="M70" s="44">
        <f>VLOOKUP(B70&amp;A70&amp;J70,'[1]MA DO'!$C$5:$X$3586,22,0)</f>
        <v>1.08</v>
      </c>
      <c r="N70" s="22">
        <f t="shared" si="4"/>
        <v>1.08</v>
      </c>
      <c r="O70" s="22">
        <f t="shared" si="5"/>
        <v>1.08</v>
      </c>
      <c r="P70" s="43">
        <v>4000</v>
      </c>
      <c r="Q70" s="43">
        <f t="shared" si="6"/>
        <v>3400</v>
      </c>
      <c r="R70" s="39">
        <f t="shared" si="7"/>
        <v>2380</v>
      </c>
      <c r="S70" s="39">
        <f t="shared" si="8"/>
        <v>2040</v>
      </c>
      <c r="T70" s="8">
        <f t="shared" si="9"/>
        <v>3400</v>
      </c>
      <c r="U70" s="8">
        <f t="shared" si="10"/>
        <v>2400</v>
      </c>
      <c r="V70" s="8">
        <f t="shared" si="11"/>
        <v>2000</v>
      </c>
    </row>
    <row r="71" spans="1:22" ht="31.5" x14ac:dyDescent="0.25">
      <c r="A71" s="41" t="s">
        <v>161</v>
      </c>
      <c r="B71" s="32" t="s">
        <v>88</v>
      </c>
      <c r="C71" s="41">
        <f t="shared" si="12"/>
        <v>65</v>
      </c>
      <c r="D71" s="42" t="s">
        <v>69</v>
      </c>
      <c r="E71" s="42" t="s">
        <v>3</v>
      </c>
      <c r="F71" s="42"/>
      <c r="G71" s="43">
        <v>4000</v>
      </c>
      <c r="H71" s="21">
        <v>2720</v>
      </c>
      <c r="I71" s="21">
        <v>2400</v>
      </c>
      <c r="J71" s="43">
        <f t="shared" si="1"/>
        <v>3400</v>
      </c>
      <c r="K71" s="39">
        <f t="shared" si="2"/>
        <v>2400</v>
      </c>
      <c r="L71" s="39">
        <f t="shared" si="3"/>
        <v>2000</v>
      </c>
      <c r="M71" s="44">
        <f>VLOOKUP(B71&amp;A71&amp;J71,'[1]MA DO'!$C$5:$X$3586,22,0)</f>
        <v>1.08</v>
      </c>
      <c r="N71" s="22">
        <f t="shared" si="4"/>
        <v>1.08</v>
      </c>
      <c r="O71" s="22">
        <f t="shared" si="5"/>
        <v>1.08</v>
      </c>
      <c r="P71" s="43">
        <v>4000</v>
      </c>
      <c r="Q71" s="43">
        <f t="shared" si="6"/>
        <v>3400</v>
      </c>
      <c r="R71" s="39">
        <f t="shared" si="7"/>
        <v>2380</v>
      </c>
      <c r="S71" s="39">
        <f t="shared" si="8"/>
        <v>2040</v>
      </c>
      <c r="T71" s="8">
        <f t="shared" si="9"/>
        <v>3400</v>
      </c>
      <c r="U71" s="8">
        <f t="shared" si="10"/>
        <v>2400</v>
      </c>
      <c r="V71" s="8">
        <f t="shared" si="11"/>
        <v>2000</v>
      </c>
    </row>
    <row r="72" spans="1:22" ht="31.5" x14ac:dyDescent="0.25">
      <c r="A72" s="41" t="s">
        <v>162</v>
      </c>
      <c r="B72" s="32" t="s">
        <v>88</v>
      </c>
      <c r="C72" s="41">
        <f t="shared" si="12"/>
        <v>66</v>
      </c>
      <c r="D72" s="42" t="s">
        <v>70</v>
      </c>
      <c r="E72" s="42" t="s">
        <v>3</v>
      </c>
      <c r="F72" s="42"/>
      <c r="G72" s="43">
        <v>4000</v>
      </c>
      <c r="H72" s="21">
        <v>2720</v>
      </c>
      <c r="I72" s="21">
        <v>2400</v>
      </c>
      <c r="J72" s="43">
        <f t="shared" ref="J72:J93" si="13">T72</f>
        <v>3400</v>
      </c>
      <c r="K72" s="39">
        <f t="shared" ref="K72:K93" si="14">U72</f>
        <v>2400</v>
      </c>
      <c r="L72" s="39">
        <f t="shared" ref="L72:L93" si="15">V72</f>
        <v>2000</v>
      </c>
      <c r="M72" s="44">
        <f>VLOOKUP(B72&amp;A72&amp;J72,'[1]MA DO'!$C$5:$X$3586,22,0)</f>
        <v>1.08</v>
      </c>
      <c r="N72" s="22">
        <f t="shared" ref="N72:N93" si="16">M72</f>
        <v>1.08</v>
      </c>
      <c r="O72" s="22">
        <f t="shared" ref="O72:O93" si="17">M72</f>
        <v>1.08</v>
      </c>
      <c r="P72" s="43">
        <v>4000</v>
      </c>
      <c r="Q72" s="43">
        <f t="shared" ref="Q72:Q93" si="18">P72*0.85</f>
        <v>3400</v>
      </c>
      <c r="R72" s="39">
        <f t="shared" ref="R72:R93" si="19">0.7*Q72</f>
        <v>2380</v>
      </c>
      <c r="S72" s="39">
        <f t="shared" ref="S72:S93" si="20">0.6*Q72</f>
        <v>2040</v>
      </c>
      <c r="T72" s="8">
        <f t="shared" ref="T72:T93" si="21">IF(Q72&lt;1000,ROUND(Q72,-1),ROUND(Q72,-2))</f>
        <v>3400</v>
      </c>
      <c r="U72" s="8">
        <f t="shared" ref="U72:U93" si="22">IF(R72&lt;1000,ROUND(R72,-1),ROUND(R72,-2))</f>
        <v>2400</v>
      </c>
      <c r="V72" s="8">
        <f t="shared" ref="V72:V93" si="23">IF(S72&lt;1000,ROUND(S72,-1),ROUND(S72,-2))</f>
        <v>2000</v>
      </c>
    </row>
    <row r="73" spans="1:22" ht="31.5" x14ac:dyDescent="0.25">
      <c r="A73" s="41" t="s">
        <v>163</v>
      </c>
      <c r="B73" s="32" t="s">
        <v>88</v>
      </c>
      <c r="C73" s="41">
        <f t="shared" ref="C73:C93" si="24">C72+1</f>
        <v>67</v>
      </c>
      <c r="D73" s="42" t="s">
        <v>71</v>
      </c>
      <c r="E73" s="42" t="s">
        <v>3</v>
      </c>
      <c r="F73" s="42"/>
      <c r="G73" s="43">
        <v>4000</v>
      </c>
      <c r="H73" s="21">
        <v>2720</v>
      </c>
      <c r="I73" s="21">
        <v>2400</v>
      </c>
      <c r="J73" s="43">
        <f t="shared" si="13"/>
        <v>3400</v>
      </c>
      <c r="K73" s="39">
        <f t="shared" si="14"/>
        <v>2400</v>
      </c>
      <c r="L73" s="39">
        <f t="shared" si="15"/>
        <v>2000</v>
      </c>
      <c r="M73" s="44">
        <f>VLOOKUP(B73&amp;A73&amp;J73,'[1]MA DO'!$C$5:$X$3586,22,0)</f>
        <v>1.08</v>
      </c>
      <c r="N73" s="22">
        <f t="shared" si="16"/>
        <v>1.08</v>
      </c>
      <c r="O73" s="22">
        <f t="shared" si="17"/>
        <v>1.08</v>
      </c>
      <c r="P73" s="43">
        <v>4000</v>
      </c>
      <c r="Q73" s="43">
        <f t="shared" si="18"/>
        <v>3400</v>
      </c>
      <c r="R73" s="39">
        <f t="shared" si="19"/>
        <v>2380</v>
      </c>
      <c r="S73" s="39">
        <f t="shared" si="20"/>
        <v>2040</v>
      </c>
      <c r="T73" s="8">
        <f t="shared" si="21"/>
        <v>3400</v>
      </c>
      <c r="U73" s="8">
        <f t="shared" si="22"/>
        <v>2400</v>
      </c>
      <c r="V73" s="8">
        <f t="shared" si="23"/>
        <v>2000</v>
      </c>
    </row>
    <row r="74" spans="1:22" ht="47.25" customHeight="1" x14ac:dyDescent="0.25">
      <c r="A74" s="41" t="s">
        <v>169</v>
      </c>
      <c r="B74" s="32" t="s">
        <v>88</v>
      </c>
      <c r="C74" s="41">
        <f t="shared" si="24"/>
        <v>68</v>
      </c>
      <c r="D74" s="42" t="s">
        <v>179</v>
      </c>
      <c r="E74" s="42" t="s">
        <v>3</v>
      </c>
      <c r="F74" s="42"/>
      <c r="G74" s="43"/>
      <c r="H74" s="21"/>
      <c r="I74" s="21"/>
      <c r="J74" s="43">
        <f t="shared" si="13"/>
        <v>3800</v>
      </c>
      <c r="K74" s="39">
        <f t="shared" si="14"/>
        <v>2700</v>
      </c>
      <c r="L74" s="39">
        <f t="shared" si="15"/>
        <v>2300</v>
      </c>
      <c r="M74" s="44">
        <f>VLOOKUP(B74&amp;A74&amp;J74,'[1]MA DO'!$C$5:$X$3586,22,0)</f>
        <v>1.05</v>
      </c>
      <c r="N74" s="22">
        <f t="shared" si="16"/>
        <v>1.05</v>
      </c>
      <c r="O74" s="22">
        <f t="shared" si="17"/>
        <v>1.05</v>
      </c>
      <c r="P74" s="43">
        <v>4500</v>
      </c>
      <c r="Q74" s="43">
        <f t="shared" si="18"/>
        <v>3825</v>
      </c>
      <c r="R74" s="39">
        <f t="shared" si="19"/>
        <v>2677.5</v>
      </c>
      <c r="S74" s="39">
        <f t="shared" si="20"/>
        <v>2295</v>
      </c>
      <c r="T74" s="8">
        <f t="shared" si="21"/>
        <v>3800</v>
      </c>
      <c r="U74" s="8">
        <f t="shared" si="22"/>
        <v>2700</v>
      </c>
      <c r="V74" s="8">
        <f t="shared" si="23"/>
        <v>2300</v>
      </c>
    </row>
    <row r="75" spans="1:22" ht="31.5" x14ac:dyDescent="0.25">
      <c r="A75" s="41" t="s">
        <v>169</v>
      </c>
      <c r="B75" s="32" t="s">
        <v>88</v>
      </c>
      <c r="C75" s="41">
        <f t="shared" si="24"/>
        <v>69</v>
      </c>
      <c r="D75" s="42" t="s">
        <v>180</v>
      </c>
      <c r="E75" s="42" t="s">
        <v>3</v>
      </c>
      <c r="F75" s="42"/>
      <c r="G75" s="43"/>
      <c r="H75" s="21"/>
      <c r="I75" s="21"/>
      <c r="J75" s="43">
        <f t="shared" si="13"/>
        <v>4100</v>
      </c>
      <c r="K75" s="39">
        <f t="shared" si="14"/>
        <v>2900</v>
      </c>
      <c r="L75" s="39">
        <f t="shared" si="15"/>
        <v>2400</v>
      </c>
      <c r="M75" s="44">
        <v>1.08</v>
      </c>
      <c r="N75" s="22">
        <f t="shared" si="16"/>
        <v>1.08</v>
      </c>
      <c r="O75" s="22">
        <f t="shared" si="17"/>
        <v>1.08</v>
      </c>
      <c r="P75" s="43">
        <v>4800</v>
      </c>
      <c r="Q75" s="43">
        <f t="shared" si="18"/>
        <v>4080</v>
      </c>
      <c r="R75" s="39">
        <f t="shared" si="19"/>
        <v>2856</v>
      </c>
      <c r="S75" s="39">
        <f t="shared" si="20"/>
        <v>2448</v>
      </c>
      <c r="T75" s="8">
        <f t="shared" si="21"/>
        <v>4100</v>
      </c>
      <c r="U75" s="8">
        <f t="shared" si="22"/>
        <v>2900</v>
      </c>
      <c r="V75" s="8">
        <f t="shared" si="23"/>
        <v>2400</v>
      </c>
    </row>
    <row r="76" spans="1:22" ht="31.5" x14ac:dyDescent="0.25">
      <c r="A76" s="41" t="s">
        <v>169</v>
      </c>
      <c r="B76" s="32" t="s">
        <v>88</v>
      </c>
      <c r="C76" s="41">
        <f t="shared" si="24"/>
        <v>70</v>
      </c>
      <c r="D76" s="42" t="s">
        <v>181</v>
      </c>
      <c r="E76" s="42" t="s">
        <v>3</v>
      </c>
      <c r="F76" s="42"/>
      <c r="G76" s="43"/>
      <c r="H76" s="21"/>
      <c r="I76" s="21"/>
      <c r="J76" s="43">
        <f t="shared" si="13"/>
        <v>4300</v>
      </c>
      <c r="K76" s="39">
        <f t="shared" si="14"/>
        <v>3000</v>
      </c>
      <c r="L76" s="39">
        <f t="shared" si="15"/>
        <v>2600</v>
      </c>
      <c r="M76" s="44">
        <f>VLOOKUP(B76&amp;A76&amp;J76,'[1]MA DO'!$C$5:$X$3586,22,0)</f>
        <v>1.05</v>
      </c>
      <c r="N76" s="22">
        <f t="shared" si="16"/>
        <v>1.05</v>
      </c>
      <c r="O76" s="22">
        <f t="shared" si="17"/>
        <v>1.05</v>
      </c>
      <c r="P76" s="43">
        <v>5000</v>
      </c>
      <c r="Q76" s="43">
        <f t="shared" si="18"/>
        <v>4250</v>
      </c>
      <c r="R76" s="39">
        <f t="shared" si="19"/>
        <v>2975</v>
      </c>
      <c r="S76" s="39">
        <f t="shared" si="20"/>
        <v>2550</v>
      </c>
      <c r="T76" s="8">
        <f t="shared" si="21"/>
        <v>4300</v>
      </c>
      <c r="U76" s="8">
        <f t="shared" si="22"/>
        <v>3000</v>
      </c>
      <c r="V76" s="8">
        <f t="shared" si="23"/>
        <v>2600</v>
      </c>
    </row>
    <row r="77" spans="1:22" x14ac:dyDescent="0.25">
      <c r="A77" s="41" t="s">
        <v>169</v>
      </c>
      <c r="B77" s="32" t="s">
        <v>88</v>
      </c>
      <c r="C77" s="41">
        <f>C76+1</f>
        <v>71</v>
      </c>
      <c r="D77" s="42" t="s">
        <v>182</v>
      </c>
      <c r="E77" s="42" t="s">
        <v>3</v>
      </c>
      <c r="F77" s="42"/>
      <c r="G77" s="43"/>
      <c r="H77" s="21"/>
      <c r="I77" s="21"/>
      <c r="J77" s="43">
        <f t="shared" si="13"/>
        <v>4300</v>
      </c>
      <c r="K77" s="39">
        <f t="shared" si="14"/>
        <v>3000</v>
      </c>
      <c r="L77" s="39">
        <f t="shared" si="15"/>
        <v>2600</v>
      </c>
      <c r="M77" s="44">
        <f>VLOOKUP(B77&amp;A77&amp;J77,'[1]MA DO'!$C$5:$X$3586,22,0)</f>
        <v>1.05</v>
      </c>
      <c r="N77" s="22">
        <f t="shared" si="16"/>
        <v>1.05</v>
      </c>
      <c r="O77" s="22">
        <f t="shared" si="17"/>
        <v>1.05</v>
      </c>
      <c r="P77" s="43">
        <v>5000</v>
      </c>
      <c r="Q77" s="43">
        <f t="shared" si="18"/>
        <v>4250</v>
      </c>
      <c r="R77" s="39">
        <f t="shared" si="19"/>
        <v>2975</v>
      </c>
      <c r="S77" s="39">
        <f t="shared" si="20"/>
        <v>2550</v>
      </c>
      <c r="T77" s="8">
        <f t="shared" si="21"/>
        <v>4300</v>
      </c>
      <c r="U77" s="8">
        <f t="shared" si="22"/>
        <v>3000</v>
      </c>
      <c r="V77" s="8">
        <f t="shared" si="23"/>
        <v>2600</v>
      </c>
    </row>
    <row r="78" spans="1:22" ht="31.5" x14ac:dyDescent="0.25">
      <c r="A78" s="41" t="s">
        <v>164</v>
      </c>
      <c r="B78" s="32" t="s">
        <v>88</v>
      </c>
      <c r="C78" s="41">
        <f t="shared" si="24"/>
        <v>72</v>
      </c>
      <c r="D78" s="42" t="s">
        <v>72</v>
      </c>
      <c r="E78" s="42" t="s">
        <v>3</v>
      </c>
      <c r="F78" s="42"/>
      <c r="G78" s="43">
        <v>6000</v>
      </c>
      <c r="H78" s="21">
        <v>4080.0000000000005</v>
      </c>
      <c r="I78" s="21">
        <v>3600</v>
      </c>
      <c r="J78" s="43">
        <f t="shared" si="13"/>
        <v>5100</v>
      </c>
      <c r="K78" s="39">
        <f t="shared" si="14"/>
        <v>3600</v>
      </c>
      <c r="L78" s="39">
        <f t="shared" si="15"/>
        <v>3100</v>
      </c>
      <c r="M78" s="44">
        <f>VLOOKUP(B78&amp;A78&amp;J78,'[1]MA DO'!$C$5:$X$3586,22,0)</f>
        <v>1.08</v>
      </c>
      <c r="N78" s="22">
        <f t="shared" si="16"/>
        <v>1.08</v>
      </c>
      <c r="O78" s="22">
        <f t="shared" si="17"/>
        <v>1.08</v>
      </c>
      <c r="P78" s="43">
        <v>6000</v>
      </c>
      <c r="Q78" s="43">
        <f t="shared" si="18"/>
        <v>5100</v>
      </c>
      <c r="R78" s="39">
        <f t="shared" si="19"/>
        <v>3570</v>
      </c>
      <c r="S78" s="39">
        <f t="shared" si="20"/>
        <v>3060</v>
      </c>
      <c r="T78" s="8">
        <f t="shared" si="21"/>
        <v>5100</v>
      </c>
      <c r="U78" s="8">
        <f t="shared" si="22"/>
        <v>3600</v>
      </c>
      <c r="V78" s="8">
        <f t="shared" si="23"/>
        <v>3100</v>
      </c>
    </row>
    <row r="79" spans="1:22" ht="31.5" x14ac:dyDescent="0.25">
      <c r="A79" s="41" t="s">
        <v>165</v>
      </c>
      <c r="B79" s="32" t="s">
        <v>88</v>
      </c>
      <c r="C79" s="41">
        <f t="shared" si="24"/>
        <v>73</v>
      </c>
      <c r="D79" s="42" t="s">
        <v>73</v>
      </c>
      <c r="E79" s="42" t="s">
        <v>3</v>
      </c>
      <c r="F79" s="42"/>
      <c r="G79" s="43">
        <v>6000</v>
      </c>
      <c r="H79" s="21">
        <v>4080.0000000000005</v>
      </c>
      <c r="I79" s="21">
        <v>3600</v>
      </c>
      <c r="J79" s="43">
        <f t="shared" si="13"/>
        <v>5100</v>
      </c>
      <c r="K79" s="39">
        <f t="shared" si="14"/>
        <v>3600</v>
      </c>
      <c r="L79" s="39">
        <f t="shared" si="15"/>
        <v>3100</v>
      </c>
      <c r="M79" s="44">
        <f>VLOOKUP(B79&amp;A79&amp;J79,'[1]MA DO'!$C$5:$X$3586,22,0)</f>
        <v>1.08</v>
      </c>
      <c r="N79" s="22">
        <f t="shared" si="16"/>
        <v>1.08</v>
      </c>
      <c r="O79" s="22">
        <f t="shared" si="17"/>
        <v>1.08</v>
      </c>
      <c r="P79" s="43">
        <v>6000</v>
      </c>
      <c r="Q79" s="43">
        <f t="shared" si="18"/>
        <v>5100</v>
      </c>
      <c r="R79" s="39">
        <f t="shared" si="19"/>
        <v>3570</v>
      </c>
      <c r="S79" s="39">
        <f t="shared" si="20"/>
        <v>3060</v>
      </c>
      <c r="T79" s="8">
        <f t="shared" si="21"/>
        <v>5100</v>
      </c>
      <c r="U79" s="8">
        <f t="shared" si="22"/>
        <v>3600</v>
      </c>
      <c r="V79" s="8">
        <f t="shared" si="23"/>
        <v>3100</v>
      </c>
    </row>
    <row r="80" spans="1:22" ht="31.5" x14ac:dyDescent="0.25">
      <c r="A80" s="41" t="s">
        <v>166</v>
      </c>
      <c r="B80" s="32" t="s">
        <v>88</v>
      </c>
      <c r="C80" s="41">
        <f t="shared" si="24"/>
        <v>74</v>
      </c>
      <c r="D80" s="42" t="s">
        <v>74</v>
      </c>
      <c r="E80" s="42" t="s">
        <v>3</v>
      </c>
      <c r="F80" s="42"/>
      <c r="G80" s="43">
        <v>6000</v>
      </c>
      <c r="H80" s="21">
        <v>4080.0000000000005</v>
      </c>
      <c r="I80" s="21">
        <v>3600</v>
      </c>
      <c r="J80" s="43">
        <f t="shared" si="13"/>
        <v>5100</v>
      </c>
      <c r="K80" s="39">
        <f t="shared" si="14"/>
        <v>3600</v>
      </c>
      <c r="L80" s="39">
        <f t="shared" si="15"/>
        <v>3100</v>
      </c>
      <c r="M80" s="44">
        <f>VLOOKUP(B80&amp;A80&amp;J80,'[1]MA DO'!$C$5:$X$3586,22,0)</f>
        <v>1.08</v>
      </c>
      <c r="N80" s="22">
        <f t="shared" si="16"/>
        <v>1.08</v>
      </c>
      <c r="O80" s="22">
        <f t="shared" si="17"/>
        <v>1.08</v>
      </c>
      <c r="P80" s="43">
        <v>6000</v>
      </c>
      <c r="Q80" s="43">
        <f t="shared" si="18"/>
        <v>5100</v>
      </c>
      <c r="R80" s="39">
        <f t="shared" si="19"/>
        <v>3570</v>
      </c>
      <c r="S80" s="39">
        <f t="shared" si="20"/>
        <v>3060</v>
      </c>
      <c r="T80" s="8">
        <f t="shared" si="21"/>
        <v>5100</v>
      </c>
      <c r="U80" s="8">
        <f t="shared" si="22"/>
        <v>3600</v>
      </c>
      <c r="V80" s="8">
        <f t="shared" si="23"/>
        <v>3100</v>
      </c>
    </row>
    <row r="81" spans="1:22" ht="31.5" x14ac:dyDescent="0.25">
      <c r="A81" s="41" t="s">
        <v>107</v>
      </c>
      <c r="B81" s="32" t="s">
        <v>88</v>
      </c>
      <c r="C81" s="41">
        <f t="shared" si="24"/>
        <v>75</v>
      </c>
      <c r="D81" s="42" t="s">
        <v>75</v>
      </c>
      <c r="E81" s="42" t="s">
        <v>76</v>
      </c>
      <c r="F81" s="42" t="s">
        <v>77</v>
      </c>
      <c r="G81" s="43">
        <v>1100</v>
      </c>
      <c r="H81" s="21">
        <v>748</v>
      </c>
      <c r="I81" s="21">
        <v>660</v>
      </c>
      <c r="J81" s="43">
        <f t="shared" si="13"/>
        <v>940</v>
      </c>
      <c r="K81" s="39">
        <f t="shared" si="14"/>
        <v>650</v>
      </c>
      <c r="L81" s="39">
        <f t="shared" si="15"/>
        <v>560</v>
      </c>
      <c r="M81" s="44">
        <f>VLOOKUP(B81&amp;A81&amp;J81,'[1]MA DO'!$C$5:$X$3586,22,0)</f>
        <v>1.08</v>
      </c>
      <c r="N81" s="22">
        <f t="shared" si="16"/>
        <v>1.08</v>
      </c>
      <c r="O81" s="22">
        <f t="shared" si="17"/>
        <v>1.08</v>
      </c>
      <c r="P81" s="43">
        <v>1100</v>
      </c>
      <c r="Q81" s="43">
        <f t="shared" si="18"/>
        <v>935</v>
      </c>
      <c r="R81" s="39">
        <f t="shared" si="19"/>
        <v>654.5</v>
      </c>
      <c r="S81" s="39">
        <f t="shared" si="20"/>
        <v>561</v>
      </c>
      <c r="T81" s="8">
        <f t="shared" si="21"/>
        <v>940</v>
      </c>
      <c r="U81" s="8">
        <f t="shared" si="22"/>
        <v>650</v>
      </c>
      <c r="V81" s="8">
        <f t="shared" si="23"/>
        <v>560</v>
      </c>
    </row>
    <row r="82" spans="1:22" ht="31.5" x14ac:dyDescent="0.25">
      <c r="A82" s="41" t="s">
        <v>130</v>
      </c>
      <c r="B82" s="32" t="s">
        <v>88</v>
      </c>
      <c r="C82" s="41">
        <f t="shared" si="24"/>
        <v>76</v>
      </c>
      <c r="D82" s="42" t="s">
        <v>78</v>
      </c>
      <c r="E82" s="42" t="s">
        <v>3</v>
      </c>
      <c r="F82" s="42"/>
      <c r="G82" s="43">
        <v>600</v>
      </c>
      <c r="H82" s="21">
        <v>408.00000000000006</v>
      </c>
      <c r="I82" s="21">
        <v>360</v>
      </c>
      <c r="J82" s="43">
        <f t="shared" si="13"/>
        <v>510</v>
      </c>
      <c r="K82" s="39">
        <f t="shared" si="14"/>
        <v>360</v>
      </c>
      <c r="L82" s="39">
        <f t="shared" si="15"/>
        <v>310</v>
      </c>
      <c r="M82" s="44">
        <f>VLOOKUP(B82&amp;A82&amp;J82,'[1]MA DO'!$C$5:$X$3586,22,0)</f>
        <v>1.0892156862745097</v>
      </c>
      <c r="N82" s="22">
        <f t="shared" si="16"/>
        <v>1.0892156862745097</v>
      </c>
      <c r="O82" s="22">
        <f t="shared" si="17"/>
        <v>1.0892156862745097</v>
      </c>
      <c r="P82" s="43">
        <v>600</v>
      </c>
      <c r="Q82" s="43">
        <f t="shared" si="18"/>
        <v>510</v>
      </c>
      <c r="R82" s="39">
        <f t="shared" si="19"/>
        <v>357</v>
      </c>
      <c r="S82" s="39">
        <f t="shared" si="20"/>
        <v>306</v>
      </c>
      <c r="T82" s="8">
        <f t="shared" si="21"/>
        <v>510</v>
      </c>
      <c r="U82" s="8">
        <f t="shared" si="22"/>
        <v>360</v>
      </c>
      <c r="V82" s="8">
        <f t="shared" si="23"/>
        <v>310</v>
      </c>
    </row>
    <row r="83" spans="1:22" ht="31.5" x14ac:dyDescent="0.25">
      <c r="A83" s="41" t="s">
        <v>109</v>
      </c>
      <c r="B83" s="32" t="s">
        <v>88</v>
      </c>
      <c r="C83" s="41">
        <f t="shared" si="24"/>
        <v>77</v>
      </c>
      <c r="D83" s="42" t="s">
        <v>79</v>
      </c>
      <c r="E83" s="42" t="s">
        <v>3</v>
      </c>
      <c r="F83" s="42"/>
      <c r="G83" s="43">
        <v>600</v>
      </c>
      <c r="H83" s="21">
        <v>408.00000000000006</v>
      </c>
      <c r="I83" s="21">
        <v>360</v>
      </c>
      <c r="J83" s="43">
        <f t="shared" si="13"/>
        <v>510</v>
      </c>
      <c r="K83" s="39">
        <f t="shared" si="14"/>
        <v>360</v>
      </c>
      <c r="L83" s="39">
        <f t="shared" si="15"/>
        <v>310</v>
      </c>
      <c r="M83" s="44">
        <f>VLOOKUP(B83&amp;A83&amp;J83,'[1]MA DO'!$C$5:$X$3586,22,0)</f>
        <v>1.0521708683473392</v>
      </c>
      <c r="N83" s="22">
        <f t="shared" si="16"/>
        <v>1.0521708683473392</v>
      </c>
      <c r="O83" s="22">
        <f t="shared" si="17"/>
        <v>1.0521708683473392</v>
      </c>
      <c r="P83" s="43">
        <v>600</v>
      </c>
      <c r="Q83" s="43">
        <f t="shared" si="18"/>
        <v>510</v>
      </c>
      <c r="R83" s="39">
        <f t="shared" si="19"/>
        <v>357</v>
      </c>
      <c r="S83" s="39">
        <f t="shared" si="20"/>
        <v>306</v>
      </c>
      <c r="T83" s="8">
        <f t="shared" si="21"/>
        <v>510</v>
      </c>
      <c r="U83" s="8">
        <f t="shared" si="22"/>
        <v>360</v>
      </c>
      <c r="V83" s="8">
        <f t="shared" si="23"/>
        <v>310</v>
      </c>
    </row>
    <row r="84" spans="1:22" ht="31.5" x14ac:dyDescent="0.25">
      <c r="A84" s="41" t="s">
        <v>108</v>
      </c>
      <c r="B84" s="32" t="s">
        <v>88</v>
      </c>
      <c r="C84" s="41">
        <f t="shared" si="24"/>
        <v>78</v>
      </c>
      <c r="D84" s="42" t="s">
        <v>80</v>
      </c>
      <c r="E84" s="42" t="s">
        <v>81</v>
      </c>
      <c r="F84" s="42" t="s">
        <v>82</v>
      </c>
      <c r="G84" s="43">
        <v>1500</v>
      </c>
      <c r="H84" s="21">
        <v>1020.0000000000001</v>
      </c>
      <c r="I84" s="21">
        <v>900</v>
      </c>
      <c r="J84" s="43">
        <f t="shared" si="13"/>
        <v>1300</v>
      </c>
      <c r="K84" s="39">
        <f t="shared" si="14"/>
        <v>890</v>
      </c>
      <c r="L84" s="39">
        <f t="shared" si="15"/>
        <v>770</v>
      </c>
      <c r="M84" s="44">
        <f>VLOOKUP(B84&amp;A84&amp;J84,'[1]MA DO'!$C$5:$X$3586,22,0)</f>
        <v>1.08</v>
      </c>
      <c r="N84" s="22">
        <f t="shared" si="16"/>
        <v>1.08</v>
      </c>
      <c r="O84" s="22">
        <f t="shared" si="17"/>
        <v>1.08</v>
      </c>
      <c r="P84" s="43">
        <v>1500</v>
      </c>
      <c r="Q84" s="43">
        <f t="shared" si="18"/>
        <v>1275</v>
      </c>
      <c r="R84" s="39">
        <f t="shared" si="19"/>
        <v>892.5</v>
      </c>
      <c r="S84" s="39">
        <f t="shared" si="20"/>
        <v>765</v>
      </c>
      <c r="T84" s="8">
        <f t="shared" si="21"/>
        <v>1300</v>
      </c>
      <c r="U84" s="8">
        <f t="shared" si="22"/>
        <v>890</v>
      </c>
      <c r="V84" s="8">
        <f t="shared" si="23"/>
        <v>770</v>
      </c>
    </row>
    <row r="85" spans="1:22" ht="56.25" customHeight="1" x14ac:dyDescent="0.25">
      <c r="A85" s="41" t="s">
        <v>110</v>
      </c>
      <c r="B85" s="32" t="s">
        <v>88</v>
      </c>
      <c r="C85" s="41">
        <f t="shared" si="24"/>
        <v>79</v>
      </c>
      <c r="D85" s="42" t="s">
        <v>83</v>
      </c>
      <c r="E85" s="42" t="s">
        <v>15</v>
      </c>
      <c r="F85" s="42" t="s">
        <v>84</v>
      </c>
      <c r="G85" s="43">
        <v>1500</v>
      </c>
      <c r="H85" s="21">
        <v>1020.0000000000001</v>
      </c>
      <c r="I85" s="21">
        <v>900</v>
      </c>
      <c r="J85" s="43">
        <f t="shared" si="13"/>
        <v>1300</v>
      </c>
      <c r="K85" s="39">
        <f t="shared" si="14"/>
        <v>890</v>
      </c>
      <c r="L85" s="39">
        <f t="shared" si="15"/>
        <v>770</v>
      </c>
      <c r="M85" s="44">
        <f>VLOOKUP(B85&amp;A85&amp;J85,'[1]MA DO'!$C$5:$X$3586,22,0)</f>
        <v>1.08</v>
      </c>
      <c r="N85" s="22">
        <f t="shared" si="16"/>
        <v>1.08</v>
      </c>
      <c r="O85" s="22">
        <f t="shared" si="17"/>
        <v>1.08</v>
      </c>
      <c r="P85" s="43">
        <v>1500</v>
      </c>
      <c r="Q85" s="43">
        <f t="shared" si="18"/>
        <v>1275</v>
      </c>
      <c r="R85" s="39">
        <f t="shared" si="19"/>
        <v>892.5</v>
      </c>
      <c r="S85" s="39">
        <f t="shared" si="20"/>
        <v>765</v>
      </c>
      <c r="T85" s="8">
        <f t="shared" si="21"/>
        <v>1300</v>
      </c>
      <c r="U85" s="8">
        <f t="shared" si="22"/>
        <v>890</v>
      </c>
      <c r="V85" s="8">
        <f t="shared" si="23"/>
        <v>770</v>
      </c>
    </row>
    <row r="86" spans="1:22" ht="60.75" customHeight="1" x14ac:dyDescent="0.25">
      <c r="A86" s="41" t="s">
        <v>111</v>
      </c>
      <c r="B86" s="32" t="s">
        <v>88</v>
      </c>
      <c r="C86" s="41">
        <f t="shared" si="24"/>
        <v>80</v>
      </c>
      <c r="D86" s="42" t="s">
        <v>85</v>
      </c>
      <c r="E86" s="42" t="s">
        <v>15</v>
      </c>
      <c r="F86" s="42" t="s">
        <v>86</v>
      </c>
      <c r="G86" s="43">
        <v>800</v>
      </c>
      <c r="H86" s="21">
        <v>544</v>
      </c>
      <c r="I86" s="21">
        <v>480</v>
      </c>
      <c r="J86" s="43">
        <f t="shared" si="13"/>
        <v>680</v>
      </c>
      <c r="K86" s="39">
        <f t="shared" si="14"/>
        <v>480</v>
      </c>
      <c r="L86" s="39">
        <f t="shared" si="15"/>
        <v>410</v>
      </c>
      <c r="M86" s="44">
        <f>VLOOKUP(B86&amp;A86&amp;J86,'[1]MA DO'!$C$5:$X$3586,22,0)</f>
        <v>1.08</v>
      </c>
      <c r="N86" s="22">
        <f t="shared" si="16"/>
        <v>1.08</v>
      </c>
      <c r="O86" s="22">
        <f t="shared" si="17"/>
        <v>1.08</v>
      </c>
      <c r="P86" s="43">
        <v>800</v>
      </c>
      <c r="Q86" s="43">
        <f t="shared" si="18"/>
        <v>680</v>
      </c>
      <c r="R86" s="39">
        <f t="shared" si="19"/>
        <v>475.99999999999994</v>
      </c>
      <c r="S86" s="39">
        <f t="shared" si="20"/>
        <v>408</v>
      </c>
      <c r="T86" s="8">
        <f t="shared" si="21"/>
        <v>680</v>
      </c>
      <c r="U86" s="8">
        <f t="shared" si="22"/>
        <v>480</v>
      </c>
      <c r="V86" s="8">
        <f t="shared" si="23"/>
        <v>410</v>
      </c>
    </row>
    <row r="87" spans="1:22" ht="47.25" x14ac:dyDescent="0.25">
      <c r="A87" s="41" t="s">
        <v>112</v>
      </c>
      <c r="B87" s="32" t="s">
        <v>88</v>
      </c>
      <c r="C87" s="41">
        <f t="shared" si="24"/>
        <v>81</v>
      </c>
      <c r="D87" s="42" t="s">
        <v>85</v>
      </c>
      <c r="E87" s="42" t="s">
        <v>86</v>
      </c>
      <c r="F87" s="42" t="s">
        <v>87</v>
      </c>
      <c r="G87" s="43">
        <v>600</v>
      </c>
      <c r="H87" s="21">
        <v>408.00000000000006</v>
      </c>
      <c r="I87" s="21">
        <v>360</v>
      </c>
      <c r="J87" s="43">
        <f t="shared" si="13"/>
        <v>510</v>
      </c>
      <c r="K87" s="39">
        <f t="shared" si="14"/>
        <v>360</v>
      </c>
      <c r="L87" s="39">
        <f t="shared" si="15"/>
        <v>310</v>
      </c>
      <c r="M87" s="44">
        <f>VLOOKUP(B87&amp;A87&amp;J87,'[1]MA DO'!$C$5:$X$3586,22,0)</f>
        <v>1.08</v>
      </c>
      <c r="N87" s="22">
        <f t="shared" si="16"/>
        <v>1.08</v>
      </c>
      <c r="O87" s="22">
        <f t="shared" si="17"/>
        <v>1.08</v>
      </c>
      <c r="P87" s="43">
        <v>600</v>
      </c>
      <c r="Q87" s="43">
        <f t="shared" si="18"/>
        <v>510</v>
      </c>
      <c r="R87" s="39">
        <f t="shared" si="19"/>
        <v>357</v>
      </c>
      <c r="S87" s="39">
        <f t="shared" si="20"/>
        <v>306</v>
      </c>
      <c r="T87" s="8">
        <f t="shared" si="21"/>
        <v>510</v>
      </c>
      <c r="U87" s="8">
        <f t="shared" si="22"/>
        <v>360</v>
      </c>
      <c r="V87" s="8">
        <f t="shared" si="23"/>
        <v>310</v>
      </c>
    </row>
    <row r="88" spans="1:22" ht="33.75" customHeight="1" x14ac:dyDescent="0.25">
      <c r="A88" s="35" t="s">
        <v>169</v>
      </c>
      <c r="B88" s="32" t="s">
        <v>88</v>
      </c>
      <c r="C88" s="41">
        <f t="shared" si="24"/>
        <v>82</v>
      </c>
      <c r="D88" s="42" t="s">
        <v>89</v>
      </c>
      <c r="E88" s="42" t="s">
        <v>90</v>
      </c>
      <c r="F88" s="42" t="s">
        <v>7</v>
      </c>
      <c r="G88" s="43"/>
      <c r="H88" s="21"/>
      <c r="I88" s="21"/>
      <c r="J88" s="43">
        <f t="shared" si="13"/>
        <v>410</v>
      </c>
      <c r="K88" s="39">
        <f t="shared" si="14"/>
        <v>290</v>
      </c>
      <c r="L88" s="39">
        <f t="shared" si="15"/>
        <v>240</v>
      </c>
      <c r="M88" s="44">
        <f>VLOOKUP(B88&amp;A88&amp;J88,'[1]MA DO'!$C$5:$X$3586,22,0)</f>
        <v>1.05</v>
      </c>
      <c r="N88" s="22">
        <f t="shared" si="16"/>
        <v>1.05</v>
      </c>
      <c r="O88" s="22">
        <f t="shared" si="17"/>
        <v>1.05</v>
      </c>
      <c r="P88" s="43">
        <v>480</v>
      </c>
      <c r="Q88" s="43">
        <f t="shared" si="18"/>
        <v>408</v>
      </c>
      <c r="R88" s="39">
        <f t="shared" si="19"/>
        <v>285.59999999999997</v>
      </c>
      <c r="S88" s="39">
        <f t="shared" si="20"/>
        <v>244.79999999999998</v>
      </c>
      <c r="T88" s="8">
        <f t="shared" si="21"/>
        <v>410</v>
      </c>
      <c r="U88" s="8">
        <f t="shared" si="22"/>
        <v>290</v>
      </c>
      <c r="V88" s="8">
        <f t="shared" si="23"/>
        <v>240</v>
      </c>
    </row>
    <row r="89" spans="1:22" ht="31.5" x14ac:dyDescent="0.25">
      <c r="A89" s="35" t="s">
        <v>169</v>
      </c>
      <c r="B89" s="32" t="s">
        <v>88</v>
      </c>
      <c r="C89" s="41">
        <f t="shared" si="24"/>
        <v>83</v>
      </c>
      <c r="D89" s="42" t="s">
        <v>91</v>
      </c>
      <c r="E89" s="42" t="s">
        <v>15</v>
      </c>
      <c r="F89" s="42" t="s">
        <v>209</v>
      </c>
      <c r="G89" s="43"/>
      <c r="H89" s="21"/>
      <c r="I89" s="21"/>
      <c r="J89" s="43">
        <f t="shared" si="13"/>
        <v>510</v>
      </c>
      <c r="K89" s="39">
        <f t="shared" si="14"/>
        <v>360</v>
      </c>
      <c r="L89" s="39">
        <f t="shared" si="15"/>
        <v>310</v>
      </c>
      <c r="M89" s="44">
        <f>VLOOKUP(B89&amp;A89&amp;J89,'[1]MA DO'!$C$5:$X$3586,22,0)</f>
        <v>1.05</v>
      </c>
      <c r="N89" s="22">
        <f t="shared" si="16"/>
        <v>1.05</v>
      </c>
      <c r="O89" s="22">
        <f t="shared" si="17"/>
        <v>1.05</v>
      </c>
      <c r="P89" s="43">
        <v>600</v>
      </c>
      <c r="Q89" s="43">
        <f t="shared" si="18"/>
        <v>510</v>
      </c>
      <c r="R89" s="39">
        <f t="shared" si="19"/>
        <v>357</v>
      </c>
      <c r="S89" s="39">
        <f t="shared" si="20"/>
        <v>306</v>
      </c>
      <c r="T89" s="8">
        <f t="shared" si="21"/>
        <v>510</v>
      </c>
      <c r="U89" s="8">
        <f t="shared" si="22"/>
        <v>360</v>
      </c>
      <c r="V89" s="8">
        <f t="shared" si="23"/>
        <v>310</v>
      </c>
    </row>
    <row r="90" spans="1:22" ht="78.75" customHeight="1" x14ac:dyDescent="0.25">
      <c r="A90" s="35" t="s">
        <v>169</v>
      </c>
      <c r="B90" s="32" t="s">
        <v>88</v>
      </c>
      <c r="C90" s="41">
        <f t="shared" si="24"/>
        <v>84</v>
      </c>
      <c r="D90" s="42" t="s">
        <v>200</v>
      </c>
      <c r="E90" s="42" t="s">
        <v>51</v>
      </c>
      <c r="F90" s="42" t="s">
        <v>183</v>
      </c>
      <c r="G90" s="43"/>
      <c r="H90" s="21"/>
      <c r="I90" s="21"/>
      <c r="J90" s="43">
        <f t="shared" si="13"/>
        <v>4300</v>
      </c>
      <c r="K90" s="39">
        <f t="shared" si="14"/>
        <v>3000</v>
      </c>
      <c r="L90" s="39">
        <f t="shared" si="15"/>
        <v>2600</v>
      </c>
      <c r="M90" s="44">
        <f>VLOOKUP(B90&amp;A90&amp;J90,'[1]MA DO'!$C$5:$X$3586,22,0)</f>
        <v>1.05</v>
      </c>
      <c r="N90" s="22">
        <f t="shared" si="16"/>
        <v>1.05</v>
      </c>
      <c r="O90" s="22">
        <f t="shared" si="17"/>
        <v>1.05</v>
      </c>
      <c r="P90" s="43">
        <v>5000</v>
      </c>
      <c r="Q90" s="43">
        <f t="shared" si="18"/>
        <v>4250</v>
      </c>
      <c r="R90" s="39">
        <f t="shared" si="19"/>
        <v>2975</v>
      </c>
      <c r="S90" s="39">
        <f t="shared" si="20"/>
        <v>2550</v>
      </c>
      <c r="T90" s="8">
        <f t="shared" si="21"/>
        <v>4300</v>
      </c>
      <c r="U90" s="8">
        <f t="shared" si="22"/>
        <v>3000</v>
      </c>
      <c r="V90" s="8">
        <f t="shared" si="23"/>
        <v>2600</v>
      </c>
    </row>
    <row r="91" spans="1:22" ht="81" customHeight="1" x14ac:dyDescent="0.25">
      <c r="A91" s="35" t="s">
        <v>169</v>
      </c>
      <c r="B91" s="32" t="s">
        <v>88</v>
      </c>
      <c r="C91" s="41">
        <f t="shared" si="24"/>
        <v>85</v>
      </c>
      <c r="D91" s="42" t="s">
        <v>200</v>
      </c>
      <c r="E91" s="42" t="s">
        <v>183</v>
      </c>
      <c r="F91" s="42" t="s">
        <v>38</v>
      </c>
      <c r="G91" s="43"/>
      <c r="H91" s="21"/>
      <c r="I91" s="21"/>
      <c r="J91" s="43">
        <f t="shared" si="13"/>
        <v>3400</v>
      </c>
      <c r="K91" s="39">
        <f t="shared" si="14"/>
        <v>2400</v>
      </c>
      <c r="L91" s="39">
        <f t="shared" si="15"/>
        <v>2000</v>
      </c>
      <c r="M91" s="44">
        <f>VLOOKUP(B91&amp;A91&amp;J91,'[1]MA DO'!$C$5:$X$3586,22,0)</f>
        <v>1.05</v>
      </c>
      <c r="N91" s="22">
        <f t="shared" si="16"/>
        <v>1.05</v>
      </c>
      <c r="O91" s="22">
        <f t="shared" si="17"/>
        <v>1.05</v>
      </c>
      <c r="P91" s="43">
        <v>4000</v>
      </c>
      <c r="Q91" s="43">
        <f t="shared" si="18"/>
        <v>3400</v>
      </c>
      <c r="R91" s="39">
        <f t="shared" si="19"/>
        <v>2380</v>
      </c>
      <c r="S91" s="39">
        <f t="shared" si="20"/>
        <v>2040</v>
      </c>
      <c r="T91" s="8">
        <f t="shared" si="21"/>
        <v>3400</v>
      </c>
      <c r="U91" s="8">
        <f t="shared" si="22"/>
        <v>2400</v>
      </c>
      <c r="V91" s="8">
        <f t="shared" si="23"/>
        <v>2000</v>
      </c>
    </row>
    <row r="92" spans="1:22" ht="47.25" x14ac:dyDescent="0.25">
      <c r="A92" s="41" t="s">
        <v>168</v>
      </c>
      <c r="B92" s="32" t="s">
        <v>88</v>
      </c>
      <c r="C92" s="41">
        <f t="shared" si="24"/>
        <v>86</v>
      </c>
      <c r="D92" s="42" t="s">
        <v>5</v>
      </c>
      <c r="E92" s="42" t="s">
        <v>3</v>
      </c>
      <c r="F92" s="42"/>
      <c r="G92" s="43">
        <v>480</v>
      </c>
      <c r="H92" s="21">
        <v>326.40000000000003</v>
      </c>
      <c r="I92" s="21">
        <v>288</v>
      </c>
      <c r="J92" s="43">
        <f t="shared" si="13"/>
        <v>410</v>
      </c>
      <c r="K92" s="39">
        <f t="shared" si="14"/>
        <v>290</v>
      </c>
      <c r="L92" s="39">
        <f t="shared" si="15"/>
        <v>240</v>
      </c>
      <c r="M92" s="44">
        <f>VLOOKUP(B92&amp;A92&amp;J92,'[1]MA DO'!$C$5:$X$3586,22,0)</f>
        <v>1.0562288568398728</v>
      </c>
      <c r="N92" s="22">
        <f t="shared" si="16"/>
        <v>1.0562288568398728</v>
      </c>
      <c r="O92" s="22">
        <f t="shared" si="17"/>
        <v>1.0562288568398728</v>
      </c>
      <c r="P92" s="43">
        <v>480</v>
      </c>
      <c r="Q92" s="43">
        <f t="shared" si="18"/>
        <v>408</v>
      </c>
      <c r="R92" s="39">
        <f t="shared" si="19"/>
        <v>285.59999999999997</v>
      </c>
      <c r="S92" s="39">
        <f t="shared" si="20"/>
        <v>244.79999999999998</v>
      </c>
      <c r="T92" s="8">
        <f t="shared" si="21"/>
        <v>410</v>
      </c>
      <c r="U92" s="8">
        <f t="shared" si="22"/>
        <v>290</v>
      </c>
      <c r="V92" s="8">
        <f t="shared" si="23"/>
        <v>240</v>
      </c>
    </row>
    <row r="93" spans="1:22" ht="63" x14ac:dyDescent="0.25">
      <c r="A93" s="41" t="s">
        <v>167</v>
      </c>
      <c r="B93" s="32" t="s">
        <v>88</v>
      </c>
      <c r="C93" s="41">
        <f t="shared" si="24"/>
        <v>87</v>
      </c>
      <c r="D93" s="42" t="s">
        <v>6</v>
      </c>
      <c r="E93" s="42" t="s">
        <v>3</v>
      </c>
      <c r="F93" s="42"/>
      <c r="G93" s="43">
        <v>400</v>
      </c>
      <c r="H93" s="21">
        <v>272</v>
      </c>
      <c r="I93" s="21">
        <v>240</v>
      </c>
      <c r="J93" s="43">
        <f t="shared" si="13"/>
        <v>340</v>
      </c>
      <c r="K93" s="39">
        <f t="shared" si="14"/>
        <v>240</v>
      </c>
      <c r="L93" s="39">
        <f t="shared" si="15"/>
        <v>200</v>
      </c>
      <c r="M93" s="44">
        <f>VLOOKUP(B93&amp;A93&amp;J93,'[1]MA DO'!$C$5:$X$3586,22,0)</f>
        <v>1.1408415995117527</v>
      </c>
      <c r="N93" s="22">
        <f t="shared" si="16"/>
        <v>1.1408415995117527</v>
      </c>
      <c r="O93" s="22">
        <f t="shared" si="17"/>
        <v>1.1408415995117527</v>
      </c>
      <c r="P93" s="43">
        <v>400</v>
      </c>
      <c r="Q93" s="43">
        <f t="shared" si="18"/>
        <v>340</v>
      </c>
      <c r="R93" s="39">
        <f t="shared" si="19"/>
        <v>237.99999999999997</v>
      </c>
      <c r="S93" s="39">
        <f t="shared" si="20"/>
        <v>204</v>
      </c>
      <c r="T93" s="8">
        <f t="shared" si="21"/>
        <v>340</v>
      </c>
      <c r="U93" s="8">
        <f t="shared" si="22"/>
        <v>240</v>
      </c>
      <c r="V93" s="8">
        <f t="shared" si="23"/>
        <v>200</v>
      </c>
    </row>
    <row r="94" spans="1:22" x14ac:dyDescent="0.25">
      <c r="G94" s="19"/>
    </row>
  </sheetData>
  <autoFilter ref="A5:V93" xr:uid="{1057FE0E-9BD3-4BA1-ADED-336EF71DE582}"/>
  <mergeCells count="15">
    <mergeCell ref="C1:P2"/>
    <mergeCell ref="E29:F29"/>
    <mergeCell ref="E4:F4"/>
    <mergeCell ref="M4:M5"/>
    <mergeCell ref="C3:O3"/>
    <mergeCell ref="C4:C5"/>
    <mergeCell ref="D4:D5"/>
    <mergeCell ref="L4:L5"/>
    <mergeCell ref="K4:K5"/>
    <mergeCell ref="J4:J5"/>
    <mergeCell ref="G4:G5"/>
    <mergeCell ref="I4:I5"/>
    <mergeCell ref="H4:H5"/>
    <mergeCell ref="O4:O5"/>
    <mergeCell ref="N4:N5"/>
  </mergeCells>
  <pageMargins left="0.2" right="0.2" top="0.2" bottom="0.2" header="0.2" footer="0.2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90"/>
  <sheetViews>
    <sheetView tabSelected="1" view="pageBreakPreview" zoomScale="85" zoomScaleNormal="100" zoomScaleSheetLayoutView="85" workbookViewId="0">
      <selection activeCell="F9" sqref="F9"/>
    </sheetView>
  </sheetViews>
  <sheetFormatPr defaultColWidth="9.140625" defaultRowHeight="15.75" x14ac:dyDescent="0.25"/>
  <cols>
    <col min="1" max="1" width="9.140625" style="9" customWidth="1"/>
    <col min="2" max="2" width="15.42578125" style="9" customWidth="1"/>
    <col min="3" max="3" width="5" style="16" bestFit="1" customWidth="1"/>
    <col min="4" max="4" width="40.28515625" style="12" customWidth="1"/>
    <col min="5" max="5" width="38.42578125" style="12" customWidth="1"/>
    <col min="6" max="6" width="36.42578125" style="12" customWidth="1"/>
    <col min="7" max="7" width="11.7109375" style="15" hidden="1" customWidth="1"/>
    <col min="8" max="10" width="12" style="15" hidden="1" customWidth="1"/>
    <col min="11" max="11" width="13.7109375" style="25" customWidth="1"/>
    <col min="12" max="12" width="13.42578125" style="25" customWidth="1"/>
    <col min="13" max="13" width="14" style="15" customWidth="1"/>
    <col min="14" max="14" width="13.28515625" style="15" hidden="1" customWidth="1"/>
    <col min="15" max="15" width="18.85546875" style="28" customWidth="1"/>
    <col min="16" max="16" width="9.140625" style="9" customWidth="1"/>
    <col min="17" max="16384" width="9.140625" style="9"/>
  </cols>
  <sheetData>
    <row r="1" spans="1:16" ht="18.75" customHeight="1" x14ac:dyDescent="0.25">
      <c r="A1" s="59"/>
      <c r="B1" s="56"/>
      <c r="C1" s="58" t="s">
        <v>227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6" ht="18.75" customHeight="1" x14ac:dyDescent="0.25">
      <c r="A2" s="56"/>
      <c r="B2" s="56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6" ht="18.75" x14ac:dyDescent="0.25">
      <c r="A3" s="49" t="s">
        <v>192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30"/>
    </row>
    <row r="4" spans="1:16" ht="54" customHeight="1" x14ac:dyDescent="0.25">
      <c r="A4" s="20"/>
      <c r="B4" s="33"/>
      <c r="C4" s="55" t="s">
        <v>0</v>
      </c>
      <c r="D4" s="55" t="s">
        <v>1</v>
      </c>
      <c r="E4" s="55" t="s">
        <v>2</v>
      </c>
      <c r="F4" s="55"/>
      <c r="G4" s="53" t="s">
        <v>219</v>
      </c>
      <c r="H4" s="53" t="s">
        <v>220</v>
      </c>
      <c r="I4" s="53" t="s">
        <v>221</v>
      </c>
      <c r="J4" s="53" t="s">
        <v>222</v>
      </c>
      <c r="K4" s="54" t="s">
        <v>176</v>
      </c>
      <c r="L4" s="54" t="s">
        <v>184</v>
      </c>
      <c r="M4" s="53" t="s">
        <v>185</v>
      </c>
      <c r="N4" s="54" t="s">
        <v>223</v>
      </c>
      <c r="O4" s="52" t="s">
        <v>224</v>
      </c>
    </row>
    <row r="5" spans="1:16" ht="24.75" customHeight="1" x14ac:dyDescent="0.25">
      <c r="A5" s="20"/>
      <c r="B5" s="34"/>
      <c r="C5" s="55"/>
      <c r="D5" s="55"/>
      <c r="E5" s="1" t="s">
        <v>94</v>
      </c>
      <c r="F5" s="1" t="s">
        <v>93</v>
      </c>
      <c r="G5" s="53"/>
      <c r="H5" s="53"/>
      <c r="I5" s="53"/>
      <c r="J5" s="53"/>
      <c r="K5" s="54"/>
      <c r="L5" s="54"/>
      <c r="M5" s="53"/>
      <c r="N5" s="54"/>
      <c r="O5" s="52"/>
    </row>
    <row r="6" spans="1:16" x14ac:dyDescent="0.25">
      <c r="A6" s="20"/>
      <c r="B6" s="20"/>
      <c r="C6" s="1"/>
      <c r="D6" s="6" t="s">
        <v>88</v>
      </c>
      <c r="E6" s="6"/>
      <c r="F6" s="6"/>
      <c r="G6" s="2"/>
      <c r="H6" s="2"/>
      <c r="I6" s="2"/>
      <c r="J6" s="2"/>
      <c r="K6" s="24"/>
      <c r="L6" s="24"/>
      <c r="M6" s="2"/>
      <c r="N6" s="2"/>
      <c r="O6" s="26"/>
    </row>
    <row r="7" spans="1:16" x14ac:dyDescent="0.25">
      <c r="A7" s="3" t="s">
        <v>95</v>
      </c>
      <c r="B7" s="3" t="str">
        <f>VLOOKUP($D$6&amp;K7,'[2]MA DO'!$B$5:$H$3586,7,0)</f>
        <v>PR CLN 1</v>
      </c>
      <c r="C7" s="3">
        <f>'ĐẤT PNN'!C7</f>
        <v>1</v>
      </c>
      <c r="D7" s="5" t="str">
        <f>'ĐẤT PNN'!D7</f>
        <v>Đường ĐT 741</v>
      </c>
      <c r="E7" s="5" t="str">
        <f>'ĐẤT PNN'!E7</f>
        <v xml:space="preserve">Giáp ranh xã Thuận Lợi </v>
      </c>
      <c r="F7" s="5" t="str">
        <f>'ĐẤT PNN'!F7</f>
        <v>Đường vào chùa Pháp Tịnh</v>
      </c>
      <c r="G7" s="4">
        <v>150</v>
      </c>
      <c r="H7" s="4">
        <v>105</v>
      </c>
      <c r="I7" s="4">
        <v>15</v>
      </c>
      <c r="J7" s="4"/>
      <c r="K7" s="24">
        <f t="shared" ref="K7:K38" si="0">G7*1.4</f>
        <v>210</v>
      </c>
      <c r="L7" s="31">
        <f>K7*0.8</f>
        <v>168</v>
      </c>
      <c r="M7" s="23">
        <f>L7*0.8</f>
        <v>134.4</v>
      </c>
      <c r="N7" s="24"/>
      <c r="O7" s="27">
        <f>VLOOKUP(B7,'[1]MA DO'!$H$5:$AE$3586,24,0)</f>
        <v>1.05</v>
      </c>
      <c r="P7" s="9">
        <f>74/30</f>
        <v>2.4666666666666668</v>
      </c>
    </row>
    <row r="8" spans="1:16" ht="31.5" x14ac:dyDescent="0.25">
      <c r="A8" s="3" t="s">
        <v>96</v>
      </c>
      <c r="B8" s="3" t="str">
        <f>VLOOKUP($D$6&amp;K8,'[2]MA DO'!$B$5:$H$3586,7,0)</f>
        <v>PR CLN 1</v>
      </c>
      <c r="C8" s="3">
        <v>2</v>
      </c>
      <c r="D8" s="5" t="str">
        <f>'ĐẤT PNN'!D8</f>
        <v>Đường ĐT 741</v>
      </c>
      <c r="E8" s="5" t="str">
        <f>'ĐẤT PNN'!E8</f>
        <v>Đường vào chùa Pháp Tịnh</v>
      </c>
      <c r="F8" s="5" t="str">
        <f>'ĐẤT PNN'!F8</f>
        <v>Trường THCS Nguyễn Du + 200m đi về hướng xã Bình Tân</v>
      </c>
      <c r="G8" s="4">
        <v>150</v>
      </c>
      <c r="H8" s="4">
        <v>105</v>
      </c>
      <c r="I8" s="4">
        <v>15</v>
      </c>
      <c r="J8" s="4"/>
      <c r="K8" s="24">
        <f t="shared" si="0"/>
        <v>210</v>
      </c>
      <c r="L8" s="31">
        <f t="shared" ref="L8:M8" si="1">K8*0.8</f>
        <v>168</v>
      </c>
      <c r="M8" s="23">
        <f t="shared" si="1"/>
        <v>134.4</v>
      </c>
      <c r="N8" s="24"/>
      <c r="O8" s="27">
        <f>VLOOKUP(B8,'[1]MA DO'!$H$5:$AE$3586,24,0)</f>
        <v>1.05</v>
      </c>
    </row>
    <row r="9" spans="1:16" ht="31.5" x14ac:dyDescent="0.25">
      <c r="A9" s="3" t="s">
        <v>97</v>
      </c>
      <c r="B9" s="3" t="str">
        <f>VLOOKUP($D$6&amp;K9,'[2]MA DO'!$B$5:$H$3586,7,0)</f>
        <v>PR CLN 1</v>
      </c>
      <c r="C9" s="3">
        <v>3</v>
      </c>
      <c r="D9" s="5" t="str">
        <f>'ĐẤT PNN'!D9</f>
        <v>Đường ĐT 741</v>
      </c>
      <c r="E9" s="5" t="str">
        <f>'ĐẤT PNN'!E9</f>
        <v>Trường THCS Nguyễn Du + 200m đi về hướng xã Bình Tân</v>
      </c>
      <c r="F9" s="5" t="str">
        <f>'ĐẤT PNN'!F9</f>
        <v>Ngã ba Đường vào Nhà máy chế biến mủ cao su</v>
      </c>
      <c r="G9" s="4">
        <v>150</v>
      </c>
      <c r="H9" s="4">
        <v>105</v>
      </c>
      <c r="I9" s="4">
        <v>15</v>
      </c>
      <c r="J9" s="4"/>
      <c r="K9" s="24">
        <f t="shared" si="0"/>
        <v>210</v>
      </c>
      <c r="L9" s="31">
        <f t="shared" ref="L9:M9" si="2">K9*0.8</f>
        <v>168</v>
      </c>
      <c r="M9" s="23">
        <f t="shared" si="2"/>
        <v>134.4</v>
      </c>
      <c r="N9" s="24"/>
      <c r="O9" s="27">
        <f>VLOOKUP(B9,'[1]MA DO'!$H$5:$AE$3586,24,0)</f>
        <v>1.05</v>
      </c>
    </row>
    <row r="10" spans="1:16" ht="31.5" x14ac:dyDescent="0.25">
      <c r="A10" s="3" t="s">
        <v>98</v>
      </c>
      <c r="B10" s="3" t="str">
        <f>VLOOKUP($D$6&amp;K10,'[2]MA DO'!$B$5:$H$3586,7,0)</f>
        <v>PR CLN 1</v>
      </c>
      <c r="C10" s="3">
        <v>4</v>
      </c>
      <c r="D10" s="5" t="str">
        <f>'ĐẤT PNN'!D10</f>
        <v>Đường ĐT 741</v>
      </c>
      <c r="E10" s="5" t="str">
        <f>'ĐẤT PNN'!E10</f>
        <v>Ngã ba Đường vào Nhà máy chế biến mủ cao su</v>
      </c>
      <c r="F10" s="5" t="str">
        <f>'ĐẤT PNN'!F10</f>
        <v>Cầu suối Rạt</v>
      </c>
      <c r="G10" s="4">
        <v>150</v>
      </c>
      <c r="H10" s="4">
        <v>105</v>
      </c>
      <c r="I10" s="4">
        <v>15</v>
      </c>
      <c r="J10" s="4"/>
      <c r="K10" s="24">
        <f t="shared" si="0"/>
        <v>210</v>
      </c>
      <c r="L10" s="31">
        <f t="shared" ref="L10:M10" si="3">K10*0.8</f>
        <v>168</v>
      </c>
      <c r="M10" s="23">
        <f t="shared" si="3"/>
        <v>134.4</v>
      </c>
      <c r="N10" s="24"/>
      <c r="O10" s="27">
        <f>VLOOKUP(B10,'[1]MA DO'!$H$5:$AE$3586,24,0)</f>
        <v>1.05</v>
      </c>
    </row>
    <row r="11" spans="1:16" ht="31.5" x14ac:dyDescent="0.25">
      <c r="A11" s="3" t="s">
        <v>113</v>
      </c>
      <c r="B11" s="3" t="str">
        <f>VLOOKUP($D$6&amp;K11,'[2]MA DO'!$B$5:$H$3586,7,0)</f>
        <v>PR CLN 1</v>
      </c>
      <c r="C11" s="3">
        <v>5</v>
      </c>
      <c r="D11" s="5" t="str">
        <f>'ĐẤT PNN'!D11</f>
        <v>Đường ĐT 741</v>
      </c>
      <c r="E11" s="5" t="str">
        <f>'ĐẤT PNN'!E11</f>
        <v>Cầu suối Rạt</v>
      </c>
      <c r="F11" s="5" t="str">
        <f>'ĐẤT PNN'!F11</f>
        <v>Giáp khu quy hoạch chi tiết TTHC huyện Phú Riềng cũ</v>
      </c>
      <c r="G11" s="4">
        <v>150</v>
      </c>
      <c r="H11" s="4">
        <v>105</v>
      </c>
      <c r="I11" s="4">
        <v>15</v>
      </c>
      <c r="J11" s="4"/>
      <c r="K11" s="24">
        <f t="shared" si="0"/>
        <v>210</v>
      </c>
      <c r="L11" s="31">
        <f t="shared" ref="L11:M11" si="4">K11*0.8</f>
        <v>168</v>
      </c>
      <c r="M11" s="23">
        <f t="shared" si="4"/>
        <v>134.4</v>
      </c>
      <c r="N11" s="24"/>
      <c r="O11" s="27">
        <f>VLOOKUP(B11,'[1]MA DO'!$H$5:$AE$3586,24,0)</f>
        <v>1.05</v>
      </c>
    </row>
    <row r="12" spans="1:16" ht="31.5" x14ac:dyDescent="0.25">
      <c r="A12" s="3" t="s">
        <v>169</v>
      </c>
      <c r="B12" s="3" t="str">
        <f>VLOOKUP($D$6&amp;K12,'[2]MA DO'!$B$5:$H$3586,7,0)</f>
        <v>PR CLN 1</v>
      </c>
      <c r="C12" s="3">
        <v>6</v>
      </c>
      <c r="D12" s="5" t="str">
        <f>'ĐẤT PNN'!D12</f>
        <v>Đường ĐT 741</v>
      </c>
      <c r="E12" s="5" t="str">
        <f>'ĐẤT PNN'!E12</f>
        <v>Giáp khu quy hoạch chi tiết TTHC huyện Phú Riềng cũ</v>
      </c>
      <c r="F12" s="5" t="str">
        <f>'ĐẤT PNN'!F12</f>
        <v>Hết khu quy hoạch chi tiết TTHC huyện Phú Riềng cũ</v>
      </c>
      <c r="G12" s="4">
        <v>150</v>
      </c>
      <c r="H12" s="4">
        <v>105</v>
      </c>
      <c r="I12" s="4">
        <v>15</v>
      </c>
      <c r="J12" s="4"/>
      <c r="K12" s="24">
        <f t="shared" si="0"/>
        <v>210</v>
      </c>
      <c r="L12" s="31">
        <f t="shared" ref="L12:M12" si="5">K12*0.8</f>
        <v>168</v>
      </c>
      <c r="M12" s="23">
        <f t="shared" si="5"/>
        <v>134.4</v>
      </c>
      <c r="N12" s="24"/>
      <c r="O12" s="27">
        <f>VLOOKUP(B12,'[1]MA DO'!$H$5:$AE$3586,24,0)</f>
        <v>1.05</v>
      </c>
    </row>
    <row r="13" spans="1:16" ht="31.5" x14ac:dyDescent="0.25">
      <c r="A13" s="3" t="s">
        <v>169</v>
      </c>
      <c r="B13" s="3" t="str">
        <f>VLOOKUP($D$6&amp;K13,'[2]MA DO'!$B$5:$H$3586,7,0)</f>
        <v>PR CLN 1</v>
      </c>
      <c r="C13" s="3">
        <v>7</v>
      </c>
      <c r="D13" s="5" t="str">
        <f>'ĐẤT PNN'!D13</f>
        <v>Đường ĐT 741</v>
      </c>
      <c r="E13" s="5" t="str">
        <f>'ĐẤT PNN'!E13</f>
        <v>Hết Khu quy hoạch chi tiết TTHC huyện Phú Riềng cũ</v>
      </c>
      <c r="F13" s="5" t="str">
        <f>'ĐẤT PNN'!F13</f>
        <v>Ngã ba giao Đường ĐT 741 (thửa đất số 35, tờ bản đồ số 93)</v>
      </c>
      <c r="G13" s="4">
        <v>150</v>
      </c>
      <c r="H13" s="4">
        <v>105</v>
      </c>
      <c r="I13" s="4">
        <v>15</v>
      </c>
      <c r="J13" s="4"/>
      <c r="K13" s="24">
        <f t="shared" si="0"/>
        <v>210</v>
      </c>
      <c r="L13" s="31">
        <f t="shared" ref="L13:M13" si="6">K13*0.8</f>
        <v>168</v>
      </c>
      <c r="M13" s="23">
        <f t="shared" si="6"/>
        <v>134.4</v>
      </c>
      <c r="N13" s="24"/>
      <c r="O13" s="27">
        <f>VLOOKUP(B13,'[1]MA DO'!$H$5:$AE$3586,24,0)</f>
        <v>1.05</v>
      </c>
    </row>
    <row r="14" spans="1:16" ht="31.5" x14ac:dyDescent="0.25">
      <c r="A14" s="3" t="s">
        <v>114</v>
      </c>
      <c r="B14" s="3" t="str">
        <f>VLOOKUP($D$6&amp;K14,'[2]MA DO'!$B$5:$H$3586,7,0)</f>
        <v>PR CLN 1</v>
      </c>
      <c r="C14" s="3">
        <v>8</v>
      </c>
      <c r="D14" s="5" t="str">
        <f>'ĐẤT PNN'!D14</f>
        <v>Đường ĐT 741</v>
      </c>
      <c r="E14" s="5" t="str">
        <f>'ĐẤT PNN'!E14</f>
        <v>Ngã ba giao Đường ĐT 741 (thửa đất số 35, tờ bản đồ số 93)</v>
      </c>
      <c r="F14" s="5" t="str">
        <f>'ĐẤT PNN'!F14</f>
        <v xml:space="preserve">Hết ranh đất trạm thu phí </v>
      </c>
      <c r="G14" s="4">
        <v>150</v>
      </c>
      <c r="H14" s="4">
        <v>105</v>
      </c>
      <c r="I14" s="4">
        <v>15</v>
      </c>
      <c r="J14" s="4"/>
      <c r="K14" s="24">
        <f t="shared" si="0"/>
        <v>210</v>
      </c>
      <c r="L14" s="31">
        <f t="shared" ref="L14:M14" si="7">K14*0.8</f>
        <v>168</v>
      </c>
      <c r="M14" s="23">
        <f t="shared" si="7"/>
        <v>134.4</v>
      </c>
      <c r="N14" s="24"/>
      <c r="O14" s="27">
        <f>VLOOKUP(B14,'[1]MA DO'!$H$5:$AE$3586,24,0)</f>
        <v>1.05</v>
      </c>
    </row>
    <row r="15" spans="1:16" x14ac:dyDescent="0.25">
      <c r="A15" s="3" t="s">
        <v>115</v>
      </c>
      <c r="B15" s="3" t="str">
        <f>VLOOKUP($D$6&amp;K15,'[2]MA DO'!$B$5:$H$3586,7,0)</f>
        <v>PR CLN 1</v>
      </c>
      <c r="C15" s="3">
        <v>9</v>
      </c>
      <c r="D15" s="5" t="str">
        <f>'ĐẤT PNN'!D15</f>
        <v>Đường ĐT 741</v>
      </c>
      <c r="E15" s="5" t="str">
        <f>'ĐẤT PNN'!E15</f>
        <v xml:space="preserve">Giáp đất trạm thu phí </v>
      </c>
      <c r="F15" s="5" t="str">
        <f>'ĐẤT PNN'!F15</f>
        <v>Ngã ba đi Long Tân cũ</v>
      </c>
      <c r="G15" s="4">
        <v>150</v>
      </c>
      <c r="H15" s="4">
        <v>105</v>
      </c>
      <c r="I15" s="4">
        <v>15</v>
      </c>
      <c r="J15" s="4"/>
      <c r="K15" s="24">
        <f t="shared" si="0"/>
        <v>210</v>
      </c>
      <c r="L15" s="31">
        <f t="shared" ref="L15:M15" si="8">K15*0.8</f>
        <v>168</v>
      </c>
      <c r="M15" s="23">
        <f t="shared" si="8"/>
        <v>134.4</v>
      </c>
      <c r="N15" s="24"/>
      <c r="O15" s="27">
        <f>VLOOKUP(B15,'[1]MA DO'!$H$5:$AE$3586,24,0)</f>
        <v>1.05</v>
      </c>
    </row>
    <row r="16" spans="1:16" ht="31.5" x14ac:dyDescent="0.25">
      <c r="A16" s="3" t="s">
        <v>116</v>
      </c>
      <c r="B16" s="3" t="str">
        <f>VLOOKUP($D$6&amp;K16,'[2]MA DO'!$B$5:$H$3586,7,0)</f>
        <v>PR CLN 1</v>
      </c>
      <c r="C16" s="3">
        <v>10</v>
      </c>
      <c r="D16" s="5" t="str">
        <f>'ĐẤT PNN'!D16</f>
        <v>Đường ĐT 741</v>
      </c>
      <c r="E16" s="5" t="str">
        <f>'ĐẤT PNN'!E16</f>
        <v>Ngã ba đi Long Tân cũ</v>
      </c>
      <c r="F16" s="5" t="str">
        <f>'ĐẤT PNN'!F16</f>
        <v>Ngã ba Bù Nho cũ đi Long Hà + 300m đi về hướng phường Phước Bình</v>
      </c>
      <c r="G16" s="4">
        <v>150</v>
      </c>
      <c r="H16" s="4">
        <v>105</v>
      </c>
      <c r="I16" s="4">
        <v>15</v>
      </c>
      <c r="J16" s="4"/>
      <c r="K16" s="24">
        <f t="shared" si="0"/>
        <v>210</v>
      </c>
      <c r="L16" s="31">
        <f t="shared" ref="L16:M16" si="9">K16*0.8</f>
        <v>168</v>
      </c>
      <c r="M16" s="23">
        <f t="shared" si="9"/>
        <v>134.4</v>
      </c>
      <c r="N16" s="24"/>
      <c r="O16" s="27">
        <f>VLOOKUP(B16,'[1]MA DO'!$H$5:$AE$3586,24,0)</f>
        <v>1.05</v>
      </c>
    </row>
    <row r="17" spans="1:15" ht="31.5" x14ac:dyDescent="0.25">
      <c r="A17" s="3" t="s">
        <v>117</v>
      </c>
      <c r="B17" s="3" t="str">
        <f>VLOOKUP($D$6&amp;K17,'[2]MA DO'!$B$5:$H$3586,7,0)</f>
        <v>PR CLN 1</v>
      </c>
      <c r="C17" s="3">
        <v>11</v>
      </c>
      <c r="D17" s="5" t="str">
        <f>'ĐẤT PNN'!D17</f>
        <v>Đường ĐT 741</v>
      </c>
      <c r="E17" s="5" t="str">
        <f>'ĐẤT PNN'!E17</f>
        <v>Ngã ba Bù Nho cũ đi Long Hà + 300m đi về hướng phường Phước Bình</v>
      </c>
      <c r="F17" s="5" t="str">
        <f>'ĐẤT PNN'!F17</f>
        <v>Đường vào suối Tân + 200m hướng đi phường Phước Bình</v>
      </c>
      <c r="G17" s="4">
        <v>150</v>
      </c>
      <c r="H17" s="4">
        <v>105</v>
      </c>
      <c r="I17" s="4">
        <v>15</v>
      </c>
      <c r="J17" s="4"/>
      <c r="K17" s="24">
        <f t="shared" si="0"/>
        <v>210</v>
      </c>
      <c r="L17" s="31">
        <f t="shared" ref="L17:M17" si="10">K17*0.8</f>
        <v>168</v>
      </c>
      <c r="M17" s="23">
        <f t="shared" si="10"/>
        <v>134.4</v>
      </c>
      <c r="N17" s="24"/>
      <c r="O17" s="27">
        <f>VLOOKUP(B17,'[1]MA DO'!$H$5:$AE$3586,24,0)</f>
        <v>1.05</v>
      </c>
    </row>
    <row r="18" spans="1:15" ht="31.5" x14ac:dyDescent="0.25">
      <c r="A18" s="3" t="s">
        <v>118</v>
      </c>
      <c r="B18" s="3" t="str">
        <f>VLOOKUP($D$6&amp;K18,'[2]MA DO'!$B$5:$H$3586,7,0)</f>
        <v>PR CLN 1</v>
      </c>
      <c r="C18" s="3">
        <v>12</v>
      </c>
      <c r="D18" s="5" t="str">
        <f>'ĐẤT PNN'!D18</f>
        <v>Đường ĐT 741</v>
      </c>
      <c r="E18" s="5" t="str">
        <f>'ĐẤT PNN'!E18</f>
        <v>Đường vào suối Tân + 200m hướng đi phường Phước Bình</v>
      </c>
      <c r="F18" s="5" t="str">
        <f>'ĐẤT PNN'!F18</f>
        <v>Giáp ranh xã Bình Tân</v>
      </c>
      <c r="G18" s="4">
        <v>150</v>
      </c>
      <c r="H18" s="4">
        <v>105</v>
      </c>
      <c r="I18" s="4">
        <v>15</v>
      </c>
      <c r="J18" s="4"/>
      <c r="K18" s="24">
        <f t="shared" si="0"/>
        <v>210</v>
      </c>
      <c r="L18" s="31">
        <f t="shared" ref="L18:M18" si="11">K18*0.8</f>
        <v>168</v>
      </c>
      <c r="M18" s="23">
        <f t="shared" si="11"/>
        <v>134.4</v>
      </c>
      <c r="N18" s="24"/>
      <c r="O18" s="27">
        <f>VLOOKUP(B18,'[1]MA DO'!$H$5:$AE$3586,24,0)</f>
        <v>1.05</v>
      </c>
    </row>
    <row r="19" spans="1:15" x14ac:dyDescent="0.25">
      <c r="A19" s="3" t="s">
        <v>99</v>
      </c>
      <c r="B19" s="3" t="str">
        <f>VLOOKUP($D$6&amp;K19,'[2]MA DO'!$B$5:$H$3586,7,0)</f>
        <v>PR CLN 1</v>
      </c>
      <c r="C19" s="3">
        <v>13</v>
      </c>
      <c r="D19" s="5" t="str">
        <f>'ĐẤT PNN'!D19</f>
        <v>Đường ĐT 753B (ĐH 312 cũ)</v>
      </c>
      <c r="E19" s="5" t="str">
        <f>'ĐẤT PNN'!E19</f>
        <v>Ngã tư giáp Đường ĐT 741</v>
      </c>
      <c r="F19" s="5" t="str">
        <f>'ĐẤT PNN'!F19</f>
        <v xml:space="preserve">Hết ranh trụ sở UBND xã Phú Riềng </v>
      </c>
      <c r="G19" s="4">
        <v>150</v>
      </c>
      <c r="H19" s="4">
        <v>105</v>
      </c>
      <c r="I19" s="4">
        <v>15</v>
      </c>
      <c r="J19" s="4"/>
      <c r="K19" s="24">
        <f t="shared" si="0"/>
        <v>210</v>
      </c>
      <c r="L19" s="31">
        <f t="shared" ref="L19:M19" si="12">K19*0.8</f>
        <v>168</v>
      </c>
      <c r="M19" s="23">
        <f t="shared" si="12"/>
        <v>134.4</v>
      </c>
      <c r="N19" s="24"/>
      <c r="O19" s="27">
        <f>VLOOKUP(B19,'[1]MA DO'!$H$5:$AE$3586,24,0)</f>
        <v>1.05</v>
      </c>
    </row>
    <row r="20" spans="1:15" x14ac:dyDescent="0.25">
      <c r="A20" s="3" t="s">
        <v>100</v>
      </c>
      <c r="B20" s="3" t="str">
        <f>VLOOKUP($D$6&amp;K20,'[2]MA DO'!$B$5:$H$3586,7,0)</f>
        <v>PR CLN 1</v>
      </c>
      <c r="C20" s="3">
        <v>14</v>
      </c>
      <c r="D20" s="5" t="str">
        <f>'ĐẤT PNN'!D20</f>
        <v>Đường ĐT 753B (ĐH 312 cũ)</v>
      </c>
      <c r="E20" s="5" t="str">
        <f>'ĐẤT PNN'!E20</f>
        <v xml:space="preserve">Hết ranh trụ sở UBND xã Phú Riềng </v>
      </c>
      <c r="F20" s="5" t="str">
        <f>'ĐẤT PNN'!F20</f>
        <v>Ngã tư Cầu đường</v>
      </c>
      <c r="G20" s="4">
        <v>150</v>
      </c>
      <c r="H20" s="4">
        <v>105</v>
      </c>
      <c r="I20" s="4">
        <v>15</v>
      </c>
      <c r="J20" s="4"/>
      <c r="K20" s="24">
        <f t="shared" si="0"/>
        <v>210</v>
      </c>
      <c r="L20" s="31">
        <f t="shared" ref="L20:M20" si="13">K20*0.8</f>
        <v>168</v>
      </c>
      <c r="M20" s="23">
        <f t="shared" si="13"/>
        <v>134.4</v>
      </c>
      <c r="N20" s="24"/>
      <c r="O20" s="27">
        <f>VLOOKUP(B20,'[1]MA DO'!$H$5:$AE$3586,24,0)</f>
        <v>1.05</v>
      </c>
    </row>
    <row r="21" spans="1:15" ht="31.5" x14ac:dyDescent="0.25">
      <c r="A21" s="3" t="s">
        <v>101</v>
      </c>
      <c r="B21" s="3" t="str">
        <f>VLOOKUP($D$6&amp;K21,'[2]MA DO'!$B$5:$H$3586,7,0)</f>
        <v>PR CLN 1</v>
      </c>
      <c r="C21" s="3">
        <v>15</v>
      </c>
      <c r="D21" s="5" t="str">
        <f>'ĐẤT PNN'!D21</f>
        <v>Đường ĐT 753B (ĐH 312 cũ)</v>
      </c>
      <c r="E21" s="5" t="str">
        <f>'ĐẤT PNN'!E21</f>
        <v>Ngã tư Cầu đường</v>
      </c>
      <c r="F21" s="5" t="str">
        <f>'ĐẤT PNN'!F21</f>
        <v>Ngã tư Cầu đường + 500m đi về hướng xã Phú Trung</v>
      </c>
      <c r="G21" s="4">
        <v>150</v>
      </c>
      <c r="H21" s="4">
        <v>105</v>
      </c>
      <c r="I21" s="4">
        <v>15</v>
      </c>
      <c r="J21" s="4"/>
      <c r="K21" s="24">
        <f t="shared" si="0"/>
        <v>210</v>
      </c>
      <c r="L21" s="31">
        <f t="shared" ref="L21:M21" si="14">K21*0.8</f>
        <v>168</v>
      </c>
      <c r="M21" s="23">
        <f t="shared" si="14"/>
        <v>134.4</v>
      </c>
      <c r="N21" s="24"/>
      <c r="O21" s="27">
        <f>VLOOKUP(B21,'[1]MA DO'!$H$5:$AE$3586,24,0)</f>
        <v>1.05</v>
      </c>
    </row>
    <row r="22" spans="1:15" ht="31.5" x14ac:dyDescent="0.25">
      <c r="A22" s="3" t="s">
        <v>102</v>
      </c>
      <c r="B22" s="3" t="str">
        <f>VLOOKUP($D$6&amp;K22,'[2]MA DO'!$B$5:$H$3586,7,0)</f>
        <v>PR CLN 1</v>
      </c>
      <c r="C22" s="3">
        <v>16</v>
      </c>
      <c r="D22" s="5" t="str">
        <f>'ĐẤT PNN'!D22</f>
        <v>Đường ĐT 753B (ĐH 312 cũ)</v>
      </c>
      <c r="E22" s="5" t="str">
        <f>'ĐẤT PNN'!E22</f>
        <v>Ngã tư Cầu đường + 500m đi về hướng xã Phú Trung</v>
      </c>
      <c r="F22" s="5" t="str">
        <f>'ĐẤT PNN'!F22</f>
        <v>Ranh giữa 2 thôn Phú Vinh và Phú Hòa</v>
      </c>
      <c r="G22" s="4">
        <v>150</v>
      </c>
      <c r="H22" s="4">
        <v>105</v>
      </c>
      <c r="I22" s="4">
        <v>15</v>
      </c>
      <c r="J22" s="4"/>
      <c r="K22" s="24">
        <f t="shared" si="0"/>
        <v>210</v>
      </c>
      <c r="L22" s="31">
        <f t="shared" ref="L22:M22" si="15">K22*0.8</f>
        <v>168</v>
      </c>
      <c r="M22" s="23">
        <f t="shared" si="15"/>
        <v>134.4</v>
      </c>
      <c r="N22" s="24"/>
      <c r="O22" s="27">
        <f>VLOOKUP(B22,'[1]MA DO'!$H$5:$AE$3586,24,0)</f>
        <v>1.05</v>
      </c>
    </row>
    <row r="23" spans="1:15" x14ac:dyDescent="0.25">
      <c r="A23" s="3" t="s">
        <v>103</v>
      </c>
      <c r="B23" s="3" t="str">
        <f>VLOOKUP($D$6&amp;K23,'[2]MA DO'!$B$5:$H$3586,7,0)</f>
        <v>PR CLN 1</v>
      </c>
      <c r="C23" s="3">
        <v>17</v>
      </c>
      <c r="D23" s="5" t="str">
        <f>'ĐẤT PNN'!D23</f>
        <v>Đường ĐT 753B (ĐH 312 cũ)</v>
      </c>
      <c r="E23" s="5" t="str">
        <f>'ĐẤT PNN'!E23</f>
        <v>Ranh giữa 2 thôn Phú Vinh và Phú Hòa</v>
      </c>
      <c r="F23" s="5" t="str">
        <f>'ĐẤT PNN'!F23</f>
        <v>Giáp ranh giới xã Phú Trung</v>
      </c>
      <c r="G23" s="4">
        <v>150</v>
      </c>
      <c r="H23" s="4">
        <v>105</v>
      </c>
      <c r="I23" s="4">
        <v>15</v>
      </c>
      <c r="J23" s="4"/>
      <c r="K23" s="24">
        <f t="shared" si="0"/>
        <v>210</v>
      </c>
      <c r="L23" s="31">
        <f t="shared" ref="L23:M23" si="16">K23*0.8</f>
        <v>168</v>
      </c>
      <c r="M23" s="23">
        <f t="shared" si="16"/>
        <v>134.4</v>
      </c>
      <c r="N23" s="24"/>
      <c r="O23" s="27">
        <f>VLOOKUP(B23,'[1]MA DO'!$H$5:$AE$3586,24,0)</f>
        <v>1.05</v>
      </c>
    </row>
    <row r="24" spans="1:15" ht="31.5" customHeight="1" x14ac:dyDescent="0.25">
      <c r="A24" s="3" t="s">
        <v>119</v>
      </c>
      <c r="B24" s="3" t="str">
        <f>VLOOKUP($D$6&amp;K24,'[2]MA DO'!$B$5:$H$3586,7,0)</f>
        <v>PR CLN 1</v>
      </c>
      <c r="C24" s="3">
        <v>18</v>
      </c>
      <c r="D24" s="5" t="str">
        <f>'ĐẤT PNN'!D24</f>
        <v>Đường ĐT 757</v>
      </c>
      <c r="E24" s="5" t="str">
        <f>'ĐẤT PNN'!E24</f>
        <v xml:space="preserve">Ngã ba Bù Nho </v>
      </c>
      <c r="F24" s="5" t="str">
        <f>'ĐẤT PNN'!F24</f>
        <v>Hết đất Trường THPT Nguyễn Khuyến + 100m về hướng Long Hà</v>
      </c>
      <c r="G24" s="4">
        <v>150</v>
      </c>
      <c r="H24" s="4">
        <v>105</v>
      </c>
      <c r="I24" s="4">
        <v>15</v>
      </c>
      <c r="J24" s="4"/>
      <c r="K24" s="24">
        <f t="shared" si="0"/>
        <v>210</v>
      </c>
      <c r="L24" s="31">
        <f t="shared" ref="L24:M24" si="17">K24*0.8</f>
        <v>168</v>
      </c>
      <c r="M24" s="23">
        <f t="shared" si="17"/>
        <v>134.4</v>
      </c>
      <c r="N24" s="24"/>
      <c r="O24" s="27">
        <f>VLOOKUP(B24,'[1]MA DO'!$H$5:$AE$3586,24,0)</f>
        <v>1.05</v>
      </c>
    </row>
    <row r="25" spans="1:15" ht="31.5" customHeight="1" x14ac:dyDescent="0.25">
      <c r="A25" s="3" t="s">
        <v>120</v>
      </c>
      <c r="B25" s="3" t="str">
        <f>VLOOKUP($D$6&amp;K25,'[2]MA DO'!$B$5:$H$3586,7,0)</f>
        <v>PR CLN 1</v>
      </c>
      <c r="C25" s="3">
        <v>19</v>
      </c>
      <c r="D25" s="5" t="str">
        <f>'ĐẤT PNN'!D25</f>
        <v>Đường ĐT 757</v>
      </c>
      <c r="E25" s="5" t="str">
        <f>'ĐẤT PNN'!E25</f>
        <v>Hết đất Trường THPT Nguyễn Khuyến + 100m về hướng Long Hà</v>
      </c>
      <c r="F25" s="5" t="str">
        <f>'ĐẤT PNN'!F25</f>
        <v>Giáp ranh xã Long Hà</v>
      </c>
      <c r="G25" s="4">
        <v>150</v>
      </c>
      <c r="H25" s="4">
        <v>105</v>
      </c>
      <c r="I25" s="4">
        <v>15</v>
      </c>
      <c r="J25" s="4"/>
      <c r="K25" s="24">
        <f t="shared" si="0"/>
        <v>210</v>
      </c>
      <c r="L25" s="31">
        <f t="shared" ref="L25:M25" si="18">K25*0.8</f>
        <v>168</v>
      </c>
      <c r="M25" s="23">
        <f t="shared" si="18"/>
        <v>134.4</v>
      </c>
      <c r="N25" s="24"/>
      <c r="O25" s="27">
        <f>VLOOKUP(B25,'[1]MA DO'!$H$5:$AE$3586,24,0)</f>
        <v>1.05</v>
      </c>
    </row>
    <row r="26" spans="1:15" x14ac:dyDescent="0.25">
      <c r="A26" s="3" t="s">
        <v>121</v>
      </c>
      <c r="B26" s="3" t="str">
        <f>VLOOKUP($D$6&amp;K26,'[2]MA DO'!$B$5:$H$3586,7,0)</f>
        <v>PR CLN 2</v>
      </c>
      <c r="C26" s="3">
        <v>20</v>
      </c>
      <c r="D26" s="5" t="str">
        <f>'ĐẤT PNN'!D26</f>
        <v>Đường Số 2 TTTM Bù Nho</v>
      </c>
      <c r="E26" s="5" t="str">
        <f>'ĐẤT PNN'!E26</f>
        <v>Lô đất LA2-1</v>
      </c>
      <c r="F26" s="5" t="str">
        <f>'ĐẤT PNN'!F26</f>
        <v>Lô đất LC1-9</v>
      </c>
      <c r="G26" s="4">
        <v>100</v>
      </c>
      <c r="H26" s="4">
        <v>70</v>
      </c>
      <c r="I26" s="4">
        <v>15</v>
      </c>
      <c r="J26" s="4"/>
      <c r="K26" s="24">
        <f t="shared" si="0"/>
        <v>140</v>
      </c>
      <c r="L26" s="31">
        <f t="shared" ref="L26:M26" si="19">K26*0.8</f>
        <v>112</v>
      </c>
      <c r="M26" s="23">
        <f t="shared" si="19"/>
        <v>89.600000000000009</v>
      </c>
      <c r="N26" s="24"/>
      <c r="O26" s="27">
        <f>VLOOKUP(B26,'[1]MA DO'!$H$5:$AE$3586,24,0)</f>
        <v>1.05</v>
      </c>
    </row>
    <row r="27" spans="1:15" x14ac:dyDescent="0.25">
      <c r="A27" s="3" t="s">
        <v>122</v>
      </c>
      <c r="B27" s="3" t="str">
        <f>VLOOKUP($D$6&amp;K27,'[2]MA DO'!$B$5:$H$3586,7,0)</f>
        <v>PR CLN 2</v>
      </c>
      <c r="C27" s="3">
        <v>21</v>
      </c>
      <c r="D27" s="5" t="str">
        <f>'ĐẤT PNN'!D27</f>
        <v>Đường Số 4 TTTM Bù Nho</v>
      </c>
      <c r="E27" s="5" t="str">
        <f>'ĐẤT PNN'!E27</f>
        <v>Lô đất LE1-1</v>
      </c>
      <c r="F27" s="5" t="str">
        <f>'ĐẤT PNN'!F27</f>
        <v>Lô đất LC2-6</v>
      </c>
      <c r="G27" s="4">
        <v>100</v>
      </c>
      <c r="H27" s="4">
        <v>70</v>
      </c>
      <c r="I27" s="4">
        <v>15</v>
      </c>
      <c r="J27" s="4"/>
      <c r="K27" s="24">
        <f t="shared" si="0"/>
        <v>140</v>
      </c>
      <c r="L27" s="31">
        <f t="shared" ref="L27:M27" si="20">K27*0.8</f>
        <v>112</v>
      </c>
      <c r="M27" s="23">
        <f t="shared" si="20"/>
        <v>89.600000000000009</v>
      </c>
      <c r="N27" s="24"/>
      <c r="O27" s="27">
        <f>VLOOKUP(B27,'[1]MA DO'!$H$5:$AE$3586,24,0)</f>
        <v>1.05</v>
      </c>
    </row>
    <row r="28" spans="1:15" x14ac:dyDescent="0.25">
      <c r="A28" s="3" t="s">
        <v>123</v>
      </c>
      <c r="B28" s="3" t="str">
        <f>VLOOKUP($D$6&amp;K28,'[2]MA DO'!$B$5:$H$3586,7,0)</f>
        <v>PR CLN 2</v>
      </c>
      <c r="C28" s="3">
        <v>22</v>
      </c>
      <c r="D28" s="5" t="str">
        <f>'ĐẤT PNN'!D28</f>
        <v>Đường Số 6 TTTM Bù Nho</v>
      </c>
      <c r="E28" s="5" t="str">
        <f>'ĐẤT PNN'!E28</f>
        <v>Lô đất LF1-2</v>
      </c>
      <c r="F28" s="5" t="str">
        <f>'ĐẤT PNN'!F28</f>
        <v>Lô đất LC2-15</v>
      </c>
      <c r="G28" s="4">
        <v>100</v>
      </c>
      <c r="H28" s="4">
        <v>70</v>
      </c>
      <c r="I28" s="4">
        <v>15</v>
      </c>
      <c r="J28" s="4"/>
      <c r="K28" s="24">
        <f t="shared" si="0"/>
        <v>140</v>
      </c>
      <c r="L28" s="31">
        <f t="shared" ref="L28:M28" si="21">K28*0.8</f>
        <v>112</v>
      </c>
      <c r="M28" s="23">
        <f t="shared" si="21"/>
        <v>89.600000000000009</v>
      </c>
      <c r="N28" s="24"/>
      <c r="O28" s="27">
        <f>VLOOKUP(B28,'[1]MA DO'!$H$5:$AE$3586,24,0)</f>
        <v>1.05</v>
      </c>
    </row>
    <row r="29" spans="1:15" x14ac:dyDescent="0.25">
      <c r="A29" s="3" t="s">
        <v>172</v>
      </c>
      <c r="B29" s="3" t="str">
        <f>VLOOKUP($D$6&amp;K29,'[2]MA DO'!$B$5:$H$3586,7,0)</f>
        <v>PR CLN 2</v>
      </c>
      <c r="C29" s="3">
        <v>23</v>
      </c>
      <c r="D29" s="5" t="str">
        <f>'ĐẤT PNN'!D29</f>
        <v>Khu đô thị Phú Cường</v>
      </c>
      <c r="E29" s="5" t="str">
        <f>'ĐẤT PNN'!E29</f>
        <v>Các tuyến đường trong khu dân cư</v>
      </c>
      <c r="F29" s="5"/>
      <c r="G29" s="4">
        <v>100</v>
      </c>
      <c r="H29" s="4">
        <v>70</v>
      </c>
      <c r="I29" s="4">
        <v>15</v>
      </c>
      <c r="J29" s="4"/>
      <c r="K29" s="24">
        <f t="shared" si="0"/>
        <v>140</v>
      </c>
      <c r="L29" s="31">
        <f t="shared" ref="L29:M29" si="22">K29*0.8</f>
        <v>112</v>
      </c>
      <c r="M29" s="23">
        <f t="shared" si="22"/>
        <v>89.600000000000009</v>
      </c>
      <c r="N29" s="24"/>
      <c r="O29" s="27">
        <f>VLOOKUP(B29,'[1]MA DO'!$H$5:$AE$3586,24,0)</f>
        <v>1.05</v>
      </c>
    </row>
    <row r="30" spans="1:15" ht="15.75" customHeight="1" x14ac:dyDescent="0.25">
      <c r="A30" s="3" t="s">
        <v>104</v>
      </c>
      <c r="B30" s="3" t="str">
        <f>VLOOKUP($D$6&amp;K30,'[2]MA DO'!$B$5:$H$3586,7,0)</f>
        <v>PR CLN 2</v>
      </c>
      <c r="C30" s="3">
        <v>24</v>
      </c>
      <c r="D30" s="5" t="str">
        <f>'ĐẤT PNN'!D30</f>
        <v>Đường số 1 TTTM Phú Riềng</v>
      </c>
      <c r="E30" s="5" t="str">
        <f>'ĐẤT PNN'!E30</f>
        <v>Tiếp giáp đường ĐT 753B (ĐH 312 cũ)</v>
      </c>
      <c r="F30" s="5" t="str">
        <f>'ĐẤT PNN'!F30</f>
        <v>Tiếp giáp đường số 3 TTTM</v>
      </c>
      <c r="G30" s="4">
        <v>100</v>
      </c>
      <c r="H30" s="4">
        <v>70</v>
      </c>
      <c r="I30" s="4">
        <v>15</v>
      </c>
      <c r="J30" s="4"/>
      <c r="K30" s="24">
        <f t="shared" si="0"/>
        <v>140</v>
      </c>
      <c r="L30" s="31">
        <f t="shared" ref="L30:M30" si="23">K30*0.8</f>
        <v>112</v>
      </c>
      <c r="M30" s="23">
        <f t="shared" si="23"/>
        <v>89.600000000000009</v>
      </c>
      <c r="N30" s="24"/>
      <c r="O30" s="27">
        <f>VLOOKUP(B30,'[1]MA DO'!$H$5:$AE$3586,24,0)</f>
        <v>1.05</v>
      </c>
    </row>
    <row r="31" spans="1:15" ht="15.75" customHeight="1" x14ac:dyDescent="0.25">
      <c r="A31" s="3" t="s">
        <v>105</v>
      </c>
      <c r="B31" s="3" t="str">
        <f>VLOOKUP($D$6&amp;K31,'[2]MA DO'!$B$5:$H$3586,7,0)</f>
        <v>PR CLN 2</v>
      </c>
      <c r="C31" s="3">
        <v>25</v>
      </c>
      <c r="D31" s="5" t="str">
        <f>'ĐẤT PNN'!D31</f>
        <v>Đường số 2 TTTM Phú Riềng</v>
      </c>
      <c r="E31" s="5" t="str">
        <f>'ĐẤT PNN'!E31</f>
        <v>Tiếp giáp đường ĐT 753B (ĐH 312 cũ)</v>
      </c>
      <c r="F31" s="5" t="str">
        <f>'ĐẤT PNN'!F31</f>
        <v>Tiếp giáp đường số 3 TTTM</v>
      </c>
      <c r="G31" s="4">
        <v>100</v>
      </c>
      <c r="H31" s="4">
        <v>70</v>
      </c>
      <c r="I31" s="4">
        <v>15</v>
      </c>
      <c r="J31" s="4"/>
      <c r="K31" s="24">
        <f t="shared" si="0"/>
        <v>140</v>
      </c>
      <c r="L31" s="31">
        <f t="shared" ref="L31:M31" si="24">K31*0.8</f>
        <v>112</v>
      </c>
      <c r="M31" s="23">
        <f t="shared" si="24"/>
        <v>89.600000000000009</v>
      </c>
      <c r="N31" s="24"/>
      <c r="O31" s="27">
        <f>VLOOKUP(B31,'[1]MA DO'!$H$5:$AE$3586,24,0)</f>
        <v>1.05</v>
      </c>
    </row>
    <row r="32" spans="1:15" ht="15.75" customHeight="1" x14ac:dyDescent="0.25">
      <c r="A32" s="3" t="s">
        <v>106</v>
      </c>
      <c r="B32" s="3" t="str">
        <f>VLOOKUP($D$6&amp;K32,'[2]MA DO'!$B$5:$H$3586,7,0)</f>
        <v>PR CLN 2</v>
      </c>
      <c r="C32" s="3">
        <v>26</v>
      </c>
      <c r="D32" s="5" t="str">
        <f>'ĐẤT PNN'!D32</f>
        <v>Đường số 3 TTTM Phú Riềng</v>
      </c>
      <c r="E32" s="5" t="str">
        <f>'ĐẤT PNN'!E32</f>
        <v>Lô phố chợ LG 24</v>
      </c>
      <c r="F32" s="5" t="str">
        <f>'ĐẤT PNN'!F32</f>
        <v>Hết ranh đất chợ cũ</v>
      </c>
      <c r="G32" s="4">
        <v>100</v>
      </c>
      <c r="H32" s="4">
        <v>70</v>
      </c>
      <c r="I32" s="4">
        <v>15</v>
      </c>
      <c r="J32" s="4"/>
      <c r="K32" s="24">
        <f t="shared" si="0"/>
        <v>140</v>
      </c>
      <c r="L32" s="31">
        <f t="shared" ref="L32:M32" si="25">K32*0.8</f>
        <v>112</v>
      </c>
      <c r="M32" s="23">
        <f t="shared" si="25"/>
        <v>89.600000000000009</v>
      </c>
      <c r="N32" s="24"/>
      <c r="O32" s="27">
        <f>VLOOKUP(B32,'[1]MA DO'!$H$5:$AE$3586,24,0)</f>
        <v>1.05</v>
      </c>
    </row>
    <row r="33" spans="1:15" ht="31.5" x14ac:dyDescent="0.25">
      <c r="A33" s="3" t="s">
        <v>124</v>
      </c>
      <c r="B33" s="3" t="str">
        <f>VLOOKUP($D$6&amp;K33,'[2]MA DO'!$B$5:$H$3586,7,0)</f>
        <v>PR CLN 2</v>
      </c>
      <c r="C33" s="3">
        <v>27</v>
      </c>
      <c r="D33" s="5" t="str">
        <f>'ĐẤT PNN'!D33</f>
        <v>Đường liên xã Bù Nho đi Long Tân (cũ)</v>
      </c>
      <c r="E33" s="5" t="str">
        <f>'ĐẤT PNN'!E33</f>
        <v>Ngã ba Đường ĐT 741 Đường vào Long Tân cũ</v>
      </c>
      <c r="F33" s="5" t="str">
        <f>'ĐẤT PNN'!F33</f>
        <v>Giáp ranh xã Long Tân (cũ)</v>
      </c>
      <c r="G33" s="4">
        <v>100</v>
      </c>
      <c r="H33" s="4">
        <v>70</v>
      </c>
      <c r="I33" s="4">
        <v>15</v>
      </c>
      <c r="J33" s="4"/>
      <c r="K33" s="24">
        <f t="shared" si="0"/>
        <v>140</v>
      </c>
      <c r="L33" s="31">
        <f t="shared" ref="L33:M33" si="26">K33*0.8</f>
        <v>112</v>
      </c>
      <c r="M33" s="23">
        <f t="shared" si="26"/>
        <v>89.600000000000009</v>
      </c>
      <c r="N33" s="24"/>
      <c r="O33" s="27">
        <f>VLOOKUP(B33,'[1]MA DO'!$H$5:$AE$3586,24,0)</f>
        <v>1.05</v>
      </c>
    </row>
    <row r="34" spans="1:15" x14ac:dyDescent="0.25">
      <c r="A34" s="3" t="s">
        <v>125</v>
      </c>
      <c r="B34" s="3" t="str">
        <f>VLOOKUP($D$6&amp;K34,'[2]MA DO'!$B$5:$H$3586,7,0)</f>
        <v>PR CLN 2</v>
      </c>
      <c r="C34" s="3">
        <v>28</v>
      </c>
      <c r="D34" s="5" t="str">
        <f>'ĐẤT PNN'!D34</f>
        <v>Đường Tân Phước - Tân Hiệp 2</v>
      </c>
      <c r="E34" s="5" t="str">
        <f>'ĐẤT PNN'!E34</f>
        <v>Đường liên xã Bù Nho - Long Tân (cũ)</v>
      </c>
      <c r="F34" s="5" t="str">
        <f>'ĐẤT PNN'!F34</f>
        <v>Đường ĐT 757</v>
      </c>
      <c r="G34" s="4">
        <v>100</v>
      </c>
      <c r="H34" s="4">
        <v>70</v>
      </c>
      <c r="I34" s="4">
        <v>15</v>
      </c>
      <c r="J34" s="4"/>
      <c r="K34" s="24">
        <f t="shared" si="0"/>
        <v>140</v>
      </c>
      <c r="L34" s="31">
        <f t="shared" ref="L34:M34" si="27">K34*0.8</f>
        <v>112</v>
      </c>
      <c r="M34" s="23">
        <f t="shared" si="27"/>
        <v>89.600000000000009</v>
      </c>
      <c r="N34" s="24"/>
      <c r="O34" s="27">
        <f>VLOOKUP(B34,'[1]MA DO'!$H$5:$AE$3586,24,0)</f>
        <v>1.05</v>
      </c>
    </row>
    <row r="35" spans="1:15" ht="15.75" customHeight="1" x14ac:dyDescent="0.25">
      <c r="A35" s="3" t="s">
        <v>126</v>
      </c>
      <c r="B35" s="3" t="str">
        <f>VLOOKUP($D$6&amp;K35,'[2]MA DO'!$B$5:$H$3586,7,0)</f>
        <v>PR CLN 2</v>
      </c>
      <c r="C35" s="3">
        <v>29</v>
      </c>
      <c r="D35" s="5" t="str">
        <f>'ĐẤT PNN'!D35</f>
        <v>Đường D1</v>
      </c>
      <c r="E35" s="5" t="str">
        <f>'ĐẤT PNN'!E35</f>
        <v>Toàn tuyến</v>
      </c>
      <c r="F35" s="5"/>
      <c r="G35" s="4">
        <v>100</v>
      </c>
      <c r="H35" s="4">
        <v>70</v>
      </c>
      <c r="I35" s="4">
        <v>15</v>
      </c>
      <c r="J35" s="4"/>
      <c r="K35" s="24">
        <f t="shared" si="0"/>
        <v>140</v>
      </c>
      <c r="L35" s="31">
        <f t="shared" ref="L35:M35" si="28">K35*0.8</f>
        <v>112</v>
      </c>
      <c r="M35" s="23">
        <f t="shared" si="28"/>
        <v>89.600000000000009</v>
      </c>
      <c r="N35" s="24"/>
      <c r="O35" s="27">
        <f>VLOOKUP(B35,'[1]MA DO'!$H$5:$AE$3586,24,0)</f>
        <v>1.05</v>
      </c>
    </row>
    <row r="36" spans="1:15" ht="15.75" customHeight="1" x14ac:dyDescent="0.25">
      <c r="A36" s="3" t="s">
        <v>127</v>
      </c>
      <c r="B36" s="3" t="str">
        <f>VLOOKUP($D$6&amp;K36,'[2]MA DO'!$B$5:$H$3586,7,0)</f>
        <v>PR CLN 2</v>
      </c>
      <c r="C36" s="3">
        <v>30</v>
      </c>
      <c r="D36" s="5" t="str">
        <f>'ĐẤT PNN'!D36</f>
        <v>Đường D2</v>
      </c>
      <c r="E36" s="5" t="str">
        <f>'ĐẤT PNN'!E36</f>
        <v>Toàn tuyến</v>
      </c>
      <c r="F36" s="5"/>
      <c r="G36" s="4">
        <v>100</v>
      </c>
      <c r="H36" s="4">
        <v>70</v>
      </c>
      <c r="I36" s="4">
        <v>15</v>
      </c>
      <c r="J36" s="4"/>
      <c r="K36" s="24">
        <f t="shared" si="0"/>
        <v>140</v>
      </c>
      <c r="L36" s="31">
        <f t="shared" ref="L36:M36" si="29">K36*0.8</f>
        <v>112</v>
      </c>
      <c r="M36" s="23">
        <f t="shared" si="29"/>
        <v>89.600000000000009</v>
      </c>
      <c r="N36" s="24"/>
      <c r="O36" s="27">
        <f>VLOOKUP(B36,'[1]MA DO'!$H$5:$AE$3586,24,0)</f>
        <v>1.05</v>
      </c>
    </row>
    <row r="37" spans="1:15" ht="31.5" x14ac:dyDescent="0.25">
      <c r="A37" s="3" t="s">
        <v>128</v>
      </c>
      <c r="B37" s="3" t="str">
        <f>VLOOKUP($D$6&amp;K37,'[2]MA DO'!$B$5:$H$3586,7,0)</f>
        <v>PR CLN 2</v>
      </c>
      <c r="C37" s="3">
        <v>31</v>
      </c>
      <c r="D37" s="5" t="str">
        <f>'ĐẤT PNN'!D37</f>
        <v>Đường liên xã Bù Nho đi xã Phước Tân (cũ)</v>
      </c>
      <c r="E37" s="5" t="str">
        <f>'ĐẤT PNN'!E37</f>
        <v>Đường ĐT 741</v>
      </c>
      <c r="F37" s="5" t="str">
        <f>'ĐẤT PNN'!F37</f>
        <v>Đường ĐT 741 + 500m về hường xã Phước Tân (cũ)</v>
      </c>
      <c r="G37" s="4">
        <v>100</v>
      </c>
      <c r="H37" s="4">
        <v>70</v>
      </c>
      <c r="I37" s="4">
        <v>15</v>
      </c>
      <c r="J37" s="4"/>
      <c r="K37" s="24">
        <f t="shared" si="0"/>
        <v>140</v>
      </c>
      <c r="L37" s="31">
        <f t="shared" ref="L37:M37" si="30">K37*0.8</f>
        <v>112</v>
      </c>
      <c r="M37" s="23">
        <f t="shared" si="30"/>
        <v>89.600000000000009</v>
      </c>
      <c r="N37" s="24"/>
      <c r="O37" s="27">
        <f>VLOOKUP(B37,'[1]MA DO'!$H$5:$AE$3586,24,0)</f>
        <v>1.05</v>
      </c>
    </row>
    <row r="38" spans="1:15" ht="31.5" x14ac:dyDescent="0.25">
      <c r="A38" s="3" t="s">
        <v>129</v>
      </c>
      <c r="B38" s="3" t="str">
        <f>VLOOKUP($D$6&amp;K38,'[2]MA DO'!$B$5:$H$3586,7,0)</f>
        <v>PR CLN 2</v>
      </c>
      <c r="C38" s="3">
        <v>32</v>
      </c>
      <c r="D38" s="5" t="str">
        <f>'ĐẤT PNN'!D38</f>
        <v>Đường liên xã Bù Nho đi xã Phước Tân (cũ)</v>
      </c>
      <c r="E38" s="5" t="str">
        <f>'ĐẤT PNN'!E38</f>
        <v>Đường ĐT 741 + 500m về hường xã Phước Tân (cũ)</v>
      </c>
      <c r="F38" s="5" t="str">
        <f>'ĐẤT PNN'!F38</f>
        <v>Ranh xã Phước Tân (cũ)</v>
      </c>
      <c r="G38" s="4">
        <v>100</v>
      </c>
      <c r="H38" s="4">
        <v>70</v>
      </c>
      <c r="I38" s="4">
        <v>15</v>
      </c>
      <c r="J38" s="4"/>
      <c r="K38" s="24">
        <f t="shared" si="0"/>
        <v>140</v>
      </c>
      <c r="L38" s="31">
        <f t="shared" ref="L38:M38" si="31">K38*0.8</f>
        <v>112</v>
      </c>
      <c r="M38" s="23">
        <f t="shared" si="31"/>
        <v>89.600000000000009</v>
      </c>
      <c r="N38" s="24"/>
      <c r="O38" s="27">
        <f>VLOOKUP(B38,'[1]MA DO'!$H$5:$AE$3586,24,0)</f>
        <v>1.05</v>
      </c>
    </row>
    <row r="39" spans="1:15" ht="31.5" x14ac:dyDescent="0.25">
      <c r="A39" s="3" t="s">
        <v>131</v>
      </c>
      <c r="B39" s="3" t="str">
        <f>VLOOKUP($D$6&amp;K39,'[2]MA DO'!$B$5:$H$3586,7,0)</f>
        <v>PR CLN 2</v>
      </c>
      <c r="C39" s="3">
        <v>33</v>
      </c>
      <c r="D39" s="5" t="str">
        <f>'ĐẤT PNN'!D39</f>
        <v>Đường ĐH. Bù Nho - Long Tân - Tân Hưng, Hớn Quản (cũ)</v>
      </c>
      <c r="E39" s="5" t="str">
        <f>'ĐẤT PNN'!E39</f>
        <v>Đường N3a</v>
      </c>
      <c r="F39" s="5" t="str">
        <f>'ĐẤT PNN'!F39</f>
        <v>Giáp ranh xã Long Tân (cũ)</v>
      </c>
      <c r="G39" s="4">
        <v>100</v>
      </c>
      <c r="H39" s="4">
        <v>70</v>
      </c>
      <c r="I39" s="4">
        <v>15</v>
      </c>
      <c r="J39" s="4"/>
      <c r="K39" s="24">
        <f t="shared" ref="K39:K57" si="32">G39*1.4</f>
        <v>140</v>
      </c>
      <c r="L39" s="31">
        <f t="shared" ref="L39:M39" si="33">K39*0.8</f>
        <v>112</v>
      </c>
      <c r="M39" s="23">
        <f t="shared" si="33"/>
        <v>89.600000000000009</v>
      </c>
      <c r="N39" s="24"/>
      <c r="O39" s="27">
        <f>VLOOKUP(B39,'[1]MA DO'!$H$5:$AE$3586,24,0)</f>
        <v>1.05</v>
      </c>
    </row>
    <row r="40" spans="1:15" x14ac:dyDescent="0.25">
      <c r="A40" s="3" t="s">
        <v>132</v>
      </c>
      <c r="B40" s="3" t="str">
        <f>VLOOKUP($D$6&amp;K40,'[2]MA DO'!$B$5:$H$3586,7,0)</f>
        <v>PR CLN 2</v>
      </c>
      <c r="C40" s="3">
        <v>34</v>
      </c>
      <c r="D40" s="5" t="str">
        <f>'ĐẤT PNN'!D40</f>
        <v>Đường N9 (TTHC huyện)</v>
      </c>
      <c r="E40" s="5" t="str">
        <f>'ĐẤT PNN'!E40</f>
        <v>Toàn tuyến</v>
      </c>
      <c r="F40" s="5"/>
      <c r="G40" s="4">
        <v>100</v>
      </c>
      <c r="H40" s="4">
        <v>70</v>
      </c>
      <c r="I40" s="4">
        <v>15</v>
      </c>
      <c r="J40" s="4"/>
      <c r="K40" s="24">
        <f t="shared" si="32"/>
        <v>140</v>
      </c>
      <c r="L40" s="31">
        <f t="shared" ref="L40:M40" si="34">K40*0.8</f>
        <v>112</v>
      </c>
      <c r="M40" s="23">
        <f t="shared" si="34"/>
        <v>89.600000000000009</v>
      </c>
      <c r="N40" s="24"/>
      <c r="O40" s="27">
        <f>VLOOKUP(B40,'[1]MA DO'!$H$5:$AE$3586,24,0)</f>
        <v>1.05</v>
      </c>
    </row>
    <row r="41" spans="1:15" ht="15.75" customHeight="1" x14ac:dyDescent="0.25">
      <c r="A41" s="3" t="s">
        <v>133</v>
      </c>
      <c r="B41" s="3" t="str">
        <f>VLOOKUP($D$6&amp;K41,'[2]MA DO'!$B$5:$H$3586,7,0)</f>
        <v>PR CLN 2</v>
      </c>
      <c r="C41" s="3">
        <v>35</v>
      </c>
      <c r="D41" s="5" t="str">
        <f>'ĐẤT PNN'!D41</f>
        <v>Đường D6 (TTHC huyện)</v>
      </c>
      <c r="E41" s="5" t="str">
        <f>'ĐẤT PNN'!E41</f>
        <v>Toàn tuyến</v>
      </c>
      <c r="F41" s="5"/>
      <c r="G41" s="4">
        <v>100</v>
      </c>
      <c r="H41" s="4">
        <v>70</v>
      </c>
      <c r="I41" s="4">
        <v>15</v>
      </c>
      <c r="J41" s="4"/>
      <c r="K41" s="24">
        <f t="shared" si="32"/>
        <v>140</v>
      </c>
      <c r="L41" s="31">
        <f t="shared" ref="L41:M41" si="35">K41*0.8</f>
        <v>112</v>
      </c>
      <c r="M41" s="23">
        <f t="shared" si="35"/>
        <v>89.600000000000009</v>
      </c>
      <c r="N41" s="24"/>
      <c r="O41" s="27">
        <f>VLOOKUP(B41,'[1]MA DO'!$H$5:$AE$3586,24,0)</f>
        <v>1.05</v>
      </c>
    </row>
    <row r="42" spans="1:15" ht="15.75" customHeight="1" x14ac:dyDescent="0.25">
      <c r="A42" s="3" t="s">
        <v>134</v>
      </c>
      <c r="B42" s="3" t="str">
        <f>VLOOKUP($D$6&amp;K42,'[2]MA DO'!$B$5:$H$3586,7,0)</f>
        <v>PR CLN 2</v>
      </c>
      <c r="C42" s="3">
        <v>36</v>
      </c>
      <c r="D42" s="5" t="str">
        <f>'ĐẤT PNN'!D42</f>
        <v>Đường D6A (TTHC huyện)</v>
      </c>
      <c r="E42" s="5" t="str">
        <f>'ĐẤT PNN'!E42</f>
        <v>Toàn tuyến</v>
      </c>
      <c r="F42" s="5"/>
      <c r="G42" s="4">
        <v>100</v>
      </c>
      <c r="H42" s="4">
        <v>70</v>
      </c>
      <c r="I42" s="4">
        <v>15</v>
      </c>
      <c r="J42" s="4"/>
      <c r="K42" s="24">
        <f t="shared" si="32"/>
        <v>140</v>
      </c>
      <c r="L42" s="31">
        <f t="shared" ref="L42:M42" si="36">K42*0.8</f>
        <v>112</v>
      </c>
      <c r="M42" s="23">
        <f t="shared" si="36"/>
        <v>89.600000000000009</v>
      </c>
      <c r="N42" s="24"/>
      <c r="O42" s="27">
        <f>VLOOKUP(B42,'[1]MA DO'!$H$5:$AE$3586,24,0)</f>
        <v>1.05</v>
      </c>
    </row>
    <row r="43" spans="1:15" ht="15.75" customHeight="1" x14ac:dyDescent="0.25">
      <c r="A43" s="3" t="s">
        <v>135</v>
      </c>
      <c r="B43" s="3" t="str">
        <f>VLOOKUP($D$6&amp;K43,'[2]MA DO'!$B$5:$H$3586,7,0)</f>
        <v>PR CLN 2</v>
      </c>
      <c r="C43" s="3">
        <v>37</v>
      </c>
      <c r="D43" s="5" t="str">
        <f>'ĐẤT PNN'!D43</f>
        <v>Đường D6B (TTHC huyện)</v>
      </c>
      <c r="E43" s="5" t="str">
        <f>'ĐẤT PNN'!E43</f>
        <v>Toàn tuyến</v>
      </c>
      <c r="F43" s="5"/>
      <c r="G43" s="4">
        <v>100</v>
      </c>
      <c r="H43" s="4">
        <v>70</v>
      </c>
      <c r="I43" s="4">
        <v>15</v>
      </c>
      <c r="J43" s="4"/>
      <c r="K43" s="24">
        <f t="shared" si="32"/>
        <v>140</v>
      </c>
      <c r="L43" s="31">
        <f t="shared" ref="L43:M43" si="37">K43*0.8</f>
        <v>112</v>
      </c>
      <c r="M43" s="23">
        <f t="shared" si="37"/>
        <v>89.600000000000009</v>
      </c>
      <c r="N43" s="24"/>
      <c r="O43" s="27">
        <f>VLOOKUP(B43,'[1]MA DO'!$H$5:$AE$3586,24,0)</f>
        <v>1.05</v>
      </c>
    </row>
    <row r="44" spans="1:15" ht="15.75" customHeight="1" x14ac:dyDescent="0.25">
      <c r="A44" s="3" t="s">
        <v>136</v>
      </c>
      <c r="B44" s="3" t="str">
        <f>VLOOKUP($D$6&amp;K44,'[2]MA DO'!$B$5:$H$3586,7,0)</f>
        <v>PR CLN 2</v>
      </c>
      <c r="C44" s="3">
        <v>38</v>
      </c>
      <c r="D44" s="5" t="str">
        <f>'ĐẤT PNN'!D44</f>
        <v>Đường D6C (TTHC huyện)</v>
      </c>
      <c r="E44" s="5" t="str">
        <f>'ĐẤT PNN'!E44</f>
        <v>Toàn tuyến</v>
      </c>
      <c r="F44" s="5"/>
      <c r="G44" s="4">
        <v>100</v>
      </c>
      <c r="H44" s="4">
        <v>70</v>
      </c>
      <c r="I44" s="4">
        <v>15</v>
      </c>
      <c r="J44" s="4"/>
      <c r="K44" s="24">
        <f t="shared" si="32"/>
        <v>140</v>
      </c>
      <c r="L44" s="31">
        <f t="shared" ref="L44:M44" si="38">K44*0.8</f>
        <v>112</v>
      </c>
      <c r="M44" s="23">
        <f t="shared" si="38"/>
        <v>89.600000000000009</v>
      </c>
      <c r="N44" s="24"/>
      <c r="O44" s="27">
        <f>VLOOKUP(B44,'[1]MA DO'!$H$5:$AE$3586,24,0)</f>
        <v>1.05</v>
      </c>
    </row>
    <row r="45" spans="1:15" ht="15.75" customHeight="1" x14ac:dyDescent="0.25">
      <c r="A45" s="3" t="s">
        <v>137</v>
      </c>
      <c r="B45" s="3" t="str">
        <f>VLOOKUP($D$6&amp;K45,'[2]MA DO'!$B$5:$H$3586,7,0)</f>
        <v>PR CLN 2</v>
      </c>
      <c r="C45" s="3">
        <v>39</v>
      </c>
      <c r="D45" s="5" t="str">
        <f>'ĐẤT PNN'!D45</f>
        <v>Đường D6D (TTHC huyện)</v>
      </c>
      <c r="E45" s="5" t="str">
        <f>'ĐẤT PNN'!E45</f>
        <v>Toàn tuyến</v>
      </c>
      <c r="F45" s="5"/>
      <c r="G45" s="4">
        <v>100</v>
      </c>
      <c r="H45" s="4">
        <v>70</v>
      </c>
      <c r="I45" s="4">
        <v>15</v>
      </c>
      <c r="J45" s="4"/>
      <c r="K45" s="24">
        <f t="shared" si="32"/>
        <v>140</v>
      </c>
      <c r="L45" s="31">
        <f t="shared" ref="L45:M45" si="39">K45*0.8</f>
        <v>112</v>
      </c>
      <c r="M45" s="23">
        <f t="shared" si="39"/>
        <v>89.600000000000009</v>
      </c>
      <c r="N45" s="24"/>
      <c r="O45" s="27">
        <f>VLOOKUP(B45,'[1]MA DO'!$H$5:$AE$3586,24,0)</f>
        <v>1.05</v>
      </c>
    </row>
    <row r="46" spans="1:15" ht="15.75" customHeight="1" x14ac:dyDescent="0.25">
      <c r="A46" s="3" t="s">
        <v>138</v>
      </c>
      <c r="B46" s="3" t="str">
        <f>VLOOKUP($D$6&amp;K46,'[2]MA DO'!$B$5:$H$3586,7,0)</f>
        <v>PR CLN 2</v>
      </c>
      <c r="C46" s="3">
        <v>40</v>
      </c>
      <c r="D46" s="5" t="str">
        <f>'ĐẤT PNN'!D46</f>
        <v>Đường D6E (TTHC huyện)</v>
      </c>
      <c r="E46" s="5" t="str">
        <f>'ĐẤT PNN'!E46</f>
        <v>Toàn tuyến</v>
      </c>
      <c r="F46" s="5"/>
      <c r="G46" s="4">
        <v>100</v>
      </c>
      <c r="H46" s="4">
        <v>70</v>
      </c>
      <c r="I46" s="4">
        <v>15</v>
      </c>
      <c r="J46" s="4"/>
      <c r="K46" s="24">
        <f t="shared" si="32"/>
        <v>140</v>
      </c>
      <c r="L46" s="31">
        <f t="shared" ref="L46:M46" si="40">K46*0.8</f>
        <v>112</v>
      </c>
      <c r="M46" s="23">
        <f t="shared" si="40"/>
        <v>89.600000000000009</v>
      </c>
      <c r="N46" s="24"/>
      <c r="O46" s="27">
        <f>VLOOKUP(B46,'[1]MA DO'!$H$5:$AE$3586,24,0)</f>
        <v>1.05</v>
      </c>
    </row>
    <row r="47" spans="1:15" ht="15.75" customHeight="1" x14ac:dyDescent="0.25">
      <c r="A47" s="3" t="s">
        <v>139</v>
      </c>
      <c r="B47" s="3" t="str">
        <f>VLOOKUP($D$6&amp;K47,'[2]MA DO'!$B$5:$H$3586,7,0)</f>
        <v>PR CLN 2</v>
      </c>
      <c r="C47" s="3">
        <v>41</v>
      </c>
      <c r="D47" s="5" t="str">
        <f>'ĐẤT PNN'!D47</f>
        <v>Đường D7 (TTHC huyện)</v>
      </c>
      <c r="E47" s="5" t="str">
        <f>'ĐẤT PNN'!E47</f>
        <v>Toàn tuyến</v>
      </c>
      <c r="F47" s="5"/>
      <c r="G47" s="4">
        <v>100</v>
      </c>
      <c r="H47" s="4">
        <v>70</v>
      </c>
      <c r="I47" s="4">
        <v>15</v>
      </c>
      <c r="J47" s="4"/>
      <c r="K47" s="24">
        <f t="shared" si="32"/>
        <v>140</v>
      </c>
      <c r="L47" s="31">
        <f t="shared" ref="L47:M47" si="41">K47*0.8</f>
        <v>112</v>
      </c>
      <c r="M47" s="23">
        <f t="shared" si="41"/>
        <v>89.600000000000009</v>
      </c>
      <c r="N47" s="24"/>
      <c r="O47" s="27">
        <f>VLOOKUP(B47,'[1]MA DO'!$H$5:$AE$3586,24,0)</f>
        <v>1.05</v>
      </c>
    </row>
    <row r="48" spans="1:15" ht="15.75" customHeight="1" x14ac:dyDescent="0.25">
      <c r="A48" s="3" t="s">
        <v>140</v>
      </c>
      <c r="B48" s="3" t="str">
        <f>VLOOKUP($D$6&amp;K48,'[2]MA DO'!$B$5:$H$3586,7,0)</f>
        <v>PR CLN 2</v>
      </c>
      <c r="C48" s="3">
        <v>42</v>
      </c>
      <c r="D48" s="5" t="str">
        <f>'ĐẤT PNN'!D48</f>
        <v>Đường N2a (TTHC huyện)</v>
      </c>
      <c r="E48" s="5" t="str">
        <f>'ĐẤT PNN'!E48</f>
        <v>Toàn tuyến</v>
      </c>
      <c r="F48" s="5"/>
      <c r="G48" s="4">
        <v>100</v>
      </c>
      <c r="H48" s="4">
        <v>70</v>
      </c>
      <c r="I48" s="4">
        <v>15</v>
      </c>
      <c r="J48" s="4"/>
      <c r="K48" s="24">
        <f t="shared" si="32"/>
        <v>140</v>
      </c>
      <c r="L48" s="31">
        <f t="shared" ref="L48:M48" si="42">K48*0.8</f>
        <v>112</v>
      </c>
      <c r="M48" s="23">
        <f t="shared" si="42"/>
        <v>89.600000000000009</v>
      </c>
      <c r="N48" s="24"/>
      <c r="O48" s="27">
        <f>VLOOKUP(B48,'[1]MA DO'!$H$5:$AE$3586,24,0)</f>
        <v>1.05</v>
      </c>
    </row>
    <row r="49" spans="1:15" ht="15.75" customHeight="1" x14ac:dyDescent="0.25">
      <c r="A49" s="3" t="s">
        <v>141</v>
      </c>
      <c r="B49" s="3" t="str">
        <f>VLOOKUP($D$6&amp;K49,'[2]MA DO'!$B$5:$H$3586,7,0)</f>
        <v>PR CLN 2</v>
      </c>
      <c r="C49" s="3">
        <v>43</v>
      </c>
      <c r="D49" s="5" t="str">
        <f>'ĐẤT PNN'!D49</f>
        <v>Đường D9 (TTHC huyện)</v>
      </c>
      <c r="E49" s="5" t="str">
        <f>'ĐẤT PNN'!E49</f>
        <v>Toàn tuyến</v>
      </c>
      <c r="F49" s="5"/>
      <c r="G49" s="4">
        <v>100</v>
      </c>
      <c r="H49" s="4">
        <v>70</v>
      </c>
      <c r="I49" s="4">
        <v>15</v>
      </c>
      <c r="J49" s="4"/>
      <c r="K49" s="24">
        <f t="shared" si="32"/>
        <v>140</v>
      </c>
      <c r="L49" s="31">
        <f t="shared" ref="L49:M49" si="43">K49*0.8</f>
        <v>112</v>
      </c>
      <c r="M49" s="23">
        <f t="shared" si="43"/>
        <v>89.600000000000009</v>
      </c>
      <c r="N49" s="24"/>
      <c r="O49" s="27">
        <f>VLOOKUP(B49,'[1]MA DO'!$H$5:$AE$3586,24,0)</f>
        <v>1.05</v>
      </c>
    </row>
    <row r="50" spans="1:15" ht="15.75" customHeight="1" x14ac:dyDescent="0.25">
      <c r="A50" s="3" t="s">
        <v>142</v>
      </c>
      <c r="B50" s="3" t="str">
        <f>VLOOKUP($D$6&amp;K50,'[2]MA DO'!$B$5:$H$3586,7,0)</f>
        <v>PR CLN 2</v>
      </c>
      <c r="C50" s="3">
        <v>44</v>
      </c>
      <c r="D50" s="5" t="str">
        <f>'ĐẤT PNN'!D50</f>
        <v>Đường N3 (TTHC huyện)</v>
      </c>
      <c r="E50" s="5" t="str">
        <f>'ĐẤT PNN'!E50</f>
        <v>Toàn tuyến</v>
      </c>
      <c r="F50" s="5"/>
      <c r="G50" s="4">
        <v>100</v>
      </c>
      <c r="H50" s="4">
        <v>70</v>
      </c>
      <c r="I50" s="4">
        <v>15</v>
      </c>
      <c r="J50" s="4"/>
      <c r="K50" s="24">
        <f t="shared" si="32"/>
        <v>140</v>
      </c>
      <c r="L50" s="31">
        <f t="shared" ref="L50:M50" si="44">K50*0.8</f>
        <v>112</v>
      </c>
      <c r="M50" s="23">
        <f t="shared" si="44"/>
        <v>89.600000000000009</v>
      </c>
      <c r="N50" s="24"/>
      <c r="O50" s="27">
        <f>VLOOKUP(B50,'[1]MA DO'!$H$5:$AE$3586,24,0)</f>
        <v>1.05</v>
      </c>
    </row>
    <row r="51" spans="1:15" ht="15.75" customHeight="1" x14ac:dyDescent="0.25">
      <c r="A51" s="3" t="s">
        <v>143</v>
      </c>
      <c r="B51" s="3" t="str">
        <f>VLOOKUP($D$6&amp;K51,'[2]MA DO'!$B$5:$H$3586,7,0)</f>
        <v>PR CLN 2</v>
      </c>
      <c r="C51" s="3">
        <v>45</v>
      </c>
      <c r="D51" s="5" t="str">
        <f>'ĐẤT PNN'!D51</f>
        <v>Đường N3a (TTHC huyện)</v>
      </c>
      <c r="E51" s="5" t="str">
        <f>'ĐẤT PNN'!E51</f>
        <v>Đường N9</v>
      </c>
      <c r="F51" s="5" t="str">
        <f>'ĐẤT PNN'!F51</f>
        <v>Đường ĐT 741</v>
      </c>
      <c r="G51" s="4">
        <v>100</v>
      </c>
      <c r="H51" s="4">
        <v>70</v>
      </c>
      <c r="I51" s="4">
        <v>15</v>
      </c>
      <c r="J51" s="4"/>
      <c r="K51" s="24">
        <f t="shared" si="32"/>
        <v>140</v>
      </c>
      <c r="L51" s="31">
        <f t="shared" ref="L51:M51" si="45">K51*0.8</f>
        <v>112</v>
      </c>
      <c r="M51" s="23">
        <f t="shared" si="45"/>
        <v>89.600000000000009</v>
      </c>
      <c r="N51" s="24"/>
      <c r="O51" s="27">
        <f>VLOOKUP(B51,'[1]MA DO'!$H$5:$AE$3586,24,0)</f>
        <v>1.05</v>
      </c>
    </row>
    <row r="52" spans="1:15" ht="15.75" customHeight="1" x14ac:dyDescent="0.25">
      <c r="A52" s="3" t="s">
        <v>144</v>
      </c>
      <c r="B52" s="3" t="str">
        <f>VLOOKUP($D$6&amp;K52,'[2]MA DO'!$B$5:$H$3586,7,0)</f>
        <v>PR CLN 2</v>
      </c>
      <c r="C52" s="3">
        <v>46</v>
      </c>
      <c r="D52" s="5" t="str">
        <f>'ĐẤT PNN'!D52</f>
        <v>Đường N3a (TTHC huyện)</v>
      </c>
      <c r="E52" s="5" t="str">
        <f>'ĐẤT PNN'!E52</f>
        <v>Đường ĐT 741</v>
      </c>
      <c r="F52" s="5" t="str">
        <f>'ĐẤT PNN'!F52</f>
        <v>Đường D7</v>
      </c>
      <c r="G52" s="4">
        <v>100</v>
      </c>
      <c r="H52" s="4">
        <v>70</v>
      </c>
      <c r="I52" s="4">
        <v>15</v>
      </c>
      <c r="J52" s="4"/>
      <c r="K52" s="24">
        <f t="shared" si="32"/>
        <v>140</v>
      </c>
      <c r="L52" s="31">
        <f t="shared" ref="L52:M52" si="46">K52*0.8</f>
        <v>112</v>
      </c>
      <c r="M52" s="23">
        <f t="shared" si="46"/>
        <v>89.600000000000009</v>
      </c>
      <c r="N52" s="24"/>
      <c r="O52" s="27">
        <f>VLOOKUP(B52,'[1]MA DO'!$H$5:$AE$3586,24,0)</f>
        <v>1.05</v>
      </c>
    </row>
    <row r="53" spans="1:15" ht="15.75" customHeight="1" x14ac:dyDescent="0.25">
      <c r="A53" s="3" t="s">
        <v>145</v>
      </c>
      <c r="B53" s="3" t="str">
        <f>VLOOKUP($D$6&amp;K53,'[2]MA DO'!$B$5:$H$3586,7,0)</f>
        <v>PR CLN 2</v>
      </c>
      <c r="C53" s="3">
        <v>47</v>
      </c>
      <c r="D53" s="5" t="str">
        <f>'ĐẤT PNN'!D53</f>
        <v>Đường N4 (TTHC huyện)</v>
      </c>
      <c r="E53" s="5" t="str">
        <f>'ĐẤT PNN'!E53</f>
        <v>Toàn tuyến</v>
      </c>
      <c r="F53" s="5"/>
      <c r="G53" s="4">
        <v>100</v>
      </c>
      <c r="H53" s="4">
        <v>70</v>
      </c>
      <c r="I53" s="4">
        <v>15</v>
      </c>
      <c r="J53" s="4"/>
      <c r="K53" s="24">
        <f t="shared" si="32"/>
        <v>140</v>
      </c>
      <c r="L53" s="31">
        <f t="shared" ref="L53:M53" si="47">K53*0.8</f>
        <v>112</v>
      </c>
      <c r="M53" s="23">
        <f t="shared" si="47"/>
        <v>89.600000000000009</v>
      </c>
      <c r="N53" s="24"/>
      <c r="O53" s="27">
        <f>VLOOKUP(B53,'[1]MA DO'!$H$5:$AE$3586,24,0)</f>
        <v>1.05</v>
      </c>
    </row>
    <row r="54" spans="1:15" ht="15.75" customHeight="1" x14ac:dyDescent="0.25">
      <c r="A54" s="3" t="s">
        <v>146</v>
      </c>
      <c r="B54" s="3" t="str">
        <f>VLOOKUP($D$6&amp;K54,'[2]MA DO'!$B$5:$H$3586,7,0)</f>
        <v>PR CLN 2</v>
      </c>
      <c r="C54" s="3">
        <v>48</v>
      </c>
      <c r="D54" s="5" t="str">
        <f>'ĐẤT PNN'!D54</f>
        <v>Đường N4A (TTHC huyện)</v>
      </c>
      <c r="E54" s="5" t="str">
        <f>'ĐẤT PNN'!E54</f>
        <v>Toàn tuyến</v>
      </c>
      <c r="F54" s="5"/>
      <c r="G54" s="4">
        <v>100</v>
      </c>
      <c r="H54" s="4">
        <v>70</v>
      </c>
      <c r="I54" s="4">
        <v>15</v>
      </c>
      <c r="J54" s="4"/>
      <c r="K54" s="24">
        <f t="shared" si="32"/>
        <v>140</v>
      </c>
      <c r="L54" s="31">
        <f t="shared" ref="L54:M54" si="48">K54*0.8</f>
        <v>112</v>
      </c>
      <c r="M54" s="23">
        <f t="shared" si="48"/>
        <v>89.600000000000009</v>
      </c>
      <c r="N54" s="24"/>
      <c r="O54" s="27">
        <f>VLOOKUP(B54,'[1]MA DO'!$H$5:$AE$3586,24,0)</f>
        <v>1.05</v>
      </c>
    </row>
    <row r="55" spans="1:15" ht="15.75" customHeight="1" x14ac:dyDescent="0.25">
      <c r="A55" s="3" t="s">
        <v>147</v>
      </c>
      <c r="B55" s="3" t="str">
        <f>VLOOKUP($D$6&amp;K55,'[2]MA DO'!$B$5:$H$3586,7,0)</f>
        <v>PR CLN 2</v>
      </c>
      <c r="C55" s="3">
        <v>49</v>
      </c>
      <c r="D55" s="5" t="str">
        <f>'ĐẤT PNN'!D55</f>
        <v>Đường N4B (TTHC huyện)</v>
      </c>
      <c r="E55" s="5" t="str">
        <f>'ĐẤT PNN'!E55</f>
        <v>Toàn tuyến</v>
      </c>
      <c r="F55" s="5"/>
      <c r="G55" s="4">
        <v>100</v>
      </c>
      <c r="H55" s="4">
        <v>70</v>
      </c>
      <c r="I55" s="4">
        <v>15</v>
      </c>
      <c r="J55" s="4"/>
      <c r="K55" s="24">
        <f t="shared" si="32"/>
        <v>140</v>
      </c>
      <c r="L55" s="31">
        <f t="shared" ref="L55:M55" si="49">K55*0.8</f>
        <v>112</v>
      </c>
      <c r="M55" s="23">
        <f t="shared" si="49"/>
        <v>89.600000000000009</v>
      </c>
      <c r="N55" s="24"/>
      <c r="O55" s="27">
        <f>VLOOKUP(B55,'[1]MA DO'!$H$5:$AE$3586,24,0)</f>
        <v>1.05</v>
      </c>
    </row>
    <row r="56" spans="1:15" ht="15.75" customHeight="1" x14ac:dyDescent="0.25">
      <c r="A56" s="3" t="s">
        <v>148</v>
      </c>
      <c r="B56" s="3" t="str">
        <f>VLOOKUP($D$6&amp;K56,'[2]MA DO'!$B$5:$H$3586,7,0)</f>
        <v>PR CLN 2</v>
      </c>
      <c r="C56" s="3">
        <v>50</v>
      </c>
      <c r="D56" s="5" t="str">
        <f>'ĐẤT PNN'!D56</f>
        <v>Đường N4d (TTHC huyện)</v>
      </c>
      <c r="E56" s="5" t="str">
        <f>'ĐẤT PNN'!E56</f>
        <v>Toàn tuyến</v>
      </c>
      <c r="F56" s="5"/>
      <c r="G56" s="4">
        <v>100</v>
      </c>
      <c r="H56" s="4">
        <v>70</v>
      </c>
      <c r="I56" s="4">
        <v>15</v>
      </c>
      <c r="J56" s="4"/>
      <c r="K56" s="24">
        <f t="shared" si="32"/>
        <v>140</v>
      </c>
      <c r="L56" s="31">
        <f t="shared" ref="L56:M56" si="50">K56*0.8</f>
        <v>112</v>
      </c>
      <c r="M56" s="23">
        <f t="shared" si="50"/>
        <v>89.600000000000009</v>
      </c>
      <c r="N56" s="24"/>
      <c r="O56" s="27">
        <f>VLOOKUP(B56,'[1]MA DO'!$H$5:$AE$3586,24,0)</f>
        <v>1.05</v>
      </c>
    </row>
    <row r="57" spans="1:15" ht="15.75" customHeight="1" x14ac:dyDescent="0.25">
      <c r="A57" s="3" t="s">
        <v>149</v>
      </c>
      <c r="B57" s="3" t="str">
        <f>VLOOKUP($D$6&amp;K57,'[2]MA DO'!$B$5:$H$3586,7,0)</f>
        <v>PR CLN 2</v>
      </c>
      <c r="C57" s="3">
        <v>51</v>
      </c>
      <c r="D57" s="5" t="str">
        <f>'ĐẤT PNN'!D57</f>
        <v>Đường N7 (TTHC huyện)</v>
      </c>
      <c r="E57" s="5" t="str">
        <f>'ĐẤT PNN'!E57</f>
        <v>Toàn tuyến</v>
      </c>
      <c r="F57" s="5"/>
      <c r="G57" s="4">
        <v>100</v>
      </c>
      <c r="H57" s="4">
        <v>70</v>
      </c>
      <c r="I57" s="4">
        <v>15</v>
      </c>
      <c r="J57" s="4"/>
      <c r="K57" s="24">
        <f t="shared" si="32"/>
        <v>140</v>
      </c>
      <c r="L57" s="31">
        <f t="shared" ref="L57:M57" si="51">K57*0.8</f>
        <v>112</v>
      </c>
      <c r="M57" s="23">
        <f t="shared" si="51"/>
        <v>89.600000000000009</v>
      </c>
      <c r="N57" s="24"/>
      <c r="O57" s="27">
        <f>VLOOKUP(B57,'[1]MA DO'!$H$5:$AE$3586,24,0)</f>
        <v>1.05</v>
      </c>
    </row>
    <row r="58" spans="1:15" ht="15.75" customHeight="1" x14ac:dyDescent="0.25">
      <c r="A58" s="3" t="s">
        <v>169</v>
      </c>
      <c r="B58" s="3" t="str">
        <f>VLOOKUP($D$6&amp;K58,'[2]MA DO'!$B$5:$H$3586,7,0)</f>
        <v>PR CLN 2</v>
      </c>
      <c r="C58" s="3">
        <v>52</v>
      </c>
      <c r="D58" s="5" t="str">
        <f>'ĐẤT PNN'!D58</f>
        <v>Đường N7a (TTHC huyện)</v>
      </c>
      <c r="E58" s="5" t="str">
        <f>'ĐẤT PNN'!E58</f>
        <v>Toàn tuyến</v>
      </c>
      <c r="F58" s="5"/>
      <c r="G58" s="4">
        <v>100</v>
      </c>
      <c r="H58" s="4">
        <v>70</v>
      </c>
      <c r="I58" s="4">
        <v>15</v>
      </c>
      <c r="J58" s="4"/>
      <c r="K58" s="24">
        <f t="shared" ref="K58:K59" si="52">G58*1.4</f>
        <v>140</v>
      </c>
      <c r="L58" s="31">
        <f t="shared" ref="L58:M58" si="53">K58*0.8</f>
        <v>112</v>
      </c>
      <c r="M58" s="23">
        <f t="shared" si="53"/>
        <v>89.600000000000009</v>
      </c>
      <c r="N58" s="24"/>
      <c r="O58" s="27">
        <f>VLOOKUP(B58,'[1]MA DO'!$H$5:$AE$3586,24,0)</f>
        <v>1.05</v>
      </c>
    </row>
    <row r="59" spans="1:15" ht="15.75" customHeight="1" x14ac:dyDescent="0.25">
      <c r="A59" s="3" t="s">
        <v>169</v>
      </c>
      <c r="B59" s="3" t="str">
        <f>VLOOKUP($D$6&amp;K59,'[2]MA DO'!$B$5:$H$3586,7,0)</f>
        <v>PR CLN 2</v>
      </c>
      <c r="C59" s="3">
        <v>53</v>
      </c>
      <c r="D59" s="5" t="str">
        <f>'ĐẤT PNN'!D59</f>
        <v>Đường N7b (TTHC huyện)</v>
      </c>
      <c r="E59" s="5" t="str">
        <f>'ĐẤT PNN'!E59</f>
        <v>Toàn tuyến</v>
      </c>
      <c r="F59" s="5"/>
      <c r="G59" s="4">
        <v>100</v>
      </c>
      <c r="H59" s="4">
        <v>70</v>
      </c>
      <c r="I59" s="4">
        <v>15</v>
      </c>
      <c r="J59" s="4"/>
      <c r="K59" s="24">
        <f t="shared" si="52"/>
        <v>140</v>
      </c>
      <c r="L59" s="31">
        <f t="shared" ref="L59:M59" si="54">K59*0.8</f>
        <v>112</v>
      </c>
      <c r="M59" s="23">
        <f t="shared" si="54"/>
        <v>89.600000000000009</v>
      </c>
      <c r="N59" s="24"/>
      <c r="O59" s="27">
        <f>VLOOKUP(B59,'[1]MA DO'!$H$5:$AE$3586,24,0)</f>
        <v>1.05</v>
      </c>
    </row>
    <row r="60" spans="1:15" ht="31.5" customHeight="1" x14ac:dyDescent="0.25">
      <c r="A60" s="3" t="s">
        <v>150</v>
      </c>
      <c r="B60" s="3" t="str">
        <f>VLOOKUP($D$6&amp;K60,'[2]MA DO'!$B$5:$H$3586,7,0)</f>
        <v>PR CLN 2</v>
      </c>
      <c r="C60" s="3">
        <v>54</v>
      </c>
      <c r="D60" s="5" t="str">
        <f>'ĐẤT PNN'!D60</f>
        <v>Đường nội bộ khu TMDV (TTHC huyện)</v>
      </c>
      <c r="E60" s="5" t="str">
        <f>'ĐẤT PNN'!E60</f>
        <v>Toàn tuyến</v>
      </c>
      <c r="F60" s="5"/>
      <c r="G60" s="4">
        <v>100</v>
      </c>
      <c r="H60" s="4">
        <v>70</v>
      </c>
      <c r="I60" s="4">
        <v>15</v>
      </c>
      <c r="J60" s="4"/>
      <c r="K60" s="24">
        <f t="shared" ref="K60:K74" si="55">G60*1.4</f>
        <v>140</v>
      </c>
      <c r="L60" s="31">
        <f t="shared" ref="L60:M60" si="56">K60*0.8</f>
        <v>112</v>
      </c>
      <c r="M60" s="23">
        <f t="shared" si="56"/>
        <v>89.600000000000009</v>
      </c>
      <c r="N60" s="24"/>
      <c r="O60" s="27">
        <f>VLOOKUP(B60,'[1]MA DO'!$H$5:$AE$3586,24,0)</f>
        <v>1.05</v>
      </c>
    </row>
    <row r="61" spans="1:15" ht="15.75" customHeight="1" x14ac:dyDescent="0.25">
      <c r="A61" s="3" t="s">
        <v>151</v>
      </c>
      <c r="B61" s="3" t="str">
        <f>VLOOKUP($D$6&amp;K61,'[2]MA DO'!$B$5:$H$3586,7,0)</f>
        <v>PR CLN 2</v>
      </c>
      <c r="C61" s="3">
        <v>55</v>
      </c>
      <c r="D61" s="5" t="str">
        <f>'ĐẤT PNN'!D61</f>
        <v>Đường D3 (TTHC huyện)</v>
      </c>
      <c r="E61" s="5" t="str">
        <f>'ĐẤT PNN'!E61</f>
        <v>Toàn tuyến</v>
      </c>
      <c r="F61" s="5"/>
      <c r="G61" s="4">
        <v>100</v>
      </c>
      <c r="H61" s="4">
        <v>70</v>
      </c>
      <c r="I61" s="4">
        <v>15</v>
      </c>
      <c r="J61" s="4"/>
      <c r="K61" s="24">
        <f t="shared" si="55"/>
        <v>140</v>
      </c>
      <c r="L61" s="31">
        <f t="shared" ref="L61:M61" si="57">K61*0.8</f>
        <v>112</v>
      </c>
      <c r="M61" s="23">
        <f t="shared" si="57"/>
        <v>89.600000000000009</v>
      </c>
      <c r="N61" s="24"/>
      <c r="O61" s="27">
        <f>VLOOKUP(B61,'[1]MA DO'!$H$5:$AE$3586,24,0)</f>
        <v>1.05</v>
      </c>
    </row>
    <row r="62" spans="1:15" ht="15.75" customHeight="1" x14ac:dyDescent="0.25">
      <c r="A62" s="3" t="s">
        <v>152</v>
      </c>
      <c r="B62" s="3" t="str">
        <f>VLOOKUP($D$6&amp;K62,'[2]MA DO'!$B$5:$H$3586,7,0)</f>
        <v>PR CLN 2</v>
      </c>
      <c r="C62" s="3">
        <v>56</v>
      </c>
      <c r="D62" s="5" t="str">
        <f>'ĐẤT PNN'!D62</f>
        <v>Đường D3A (TTHC huyện)</v>
      </c>
      <c r="E62" s="5" t="str">
        <f>'ĐẤT PNN'!E62</f>
        <v>Toàn tuyến</v>
      </c>
      <c r="F62" s="5"/>
      <c r="G62" s="4">
        <v>100</v>
      </c>
      <c r="H62" s="4">
        <v>70</v>
      </c>
      <c r="I62" s="4">
        <v>15</v>
      </c>
      <c r="J62" s="4"/>
      <c r="K62" s="24">
        <f t="shared" si="55"/>
        <v>140</v>
      </c>
      <c r="L62" s="31">
        <f t="shared" ref="L62:M62" si="58">K62*0.8</f>
        <v>112</v>
      </c>
      <c r="M62" s="23">
        <f t="shared" si="58"/>
        <v>89.600000000000009</v>
      </c>
      <c r="N62" s="24"/>
      <c r="O62" s="27">
        <f>VLOOKUP(B62,'[1]MA DO'!$H$5:$AE$3586,24,0)</f>
        <v>1.05</v>
      </c>
    </row>
    <row r="63" spans="1:15" ht="15.75" customHeight="1" x14ac:dyDescent="0.25">
      <c r="A63" s="3" t="s">
        <v>153</v>
      </c>
      <c r="B63" s="3" t="str">
        <f>VLOOKUP($D$6&amp;K63,'[2]MA DO'!$B$5:$H$3586,7,0)</f>
        <v>PR CLN 2</v>
      </c>
      <c r="C63" s="3">
        <v>57</v>
      </c>
      <c r="D63" s="5" t="str">
        <f>'ĐẤT PNN'!D63</f>
        <v>Đường D3B (TTHC huyện)</v>
      </c>
      <c r="E63" s="5" t="str">
        <f>'ĐẤT PNN'!E63</f>
        <v>Toàn tuyến</v>
      </c>
      <c r="F63" s="5"/>
      <c r="G63" s="4">
        <v>100</v>
      </c>
      <c r="H63" s="4">
        <v>70</v>
      </c>
      <c r="I63" s="4">
        <v>15</v>
      </c>
      <c r="J63" s="4"/>
      <c r="K63" s="24">
        <f t="shared" si="55"/>
        <v>140</v>
      </c>
      <c r="L63" s="31">
        <f t="shared" ref="L63:M63" si="59">K63*0.8</f>
        <v>112</v>
      </c>
      <c r="M63" s="23">
        <f t="shared" si="59"/>
        <v>89.600000000000009</v>
      </c>
      <c r="N63" s="24"/>
      <c r="O63" s="27">
        <f>VLOOKUP(B63,'[1]MA DO'!$H$5:$AE$3586,24,0)</f>
        <v>1.05</v>
      </c>
    </row>
    <row r="64" spans="1:15" ht="15.75" customHeight="1" x14ac:dyDescent="0.25">
      <c r="A64" s="3" t="s">
        <v>154</v>
      </c>
      <c r="B64" s="3" t="str">
        <f>VLOOKUP($D$6&amp;K64,'[2]MA DO'!$B$5:$H$3586,7,0)</f>
        <v>PR CLN 2</v>
      </c>
      <c r="C64" s="3">
        <v>58</v>
      </c>
      <c r="D64" s="5" t="str">
        <f>'ĐẤT PNN'!D64</f>
        <v>Đường D3C (TTHC huyện)</v>
      </c>
      <c r="E64" s="5" t="str">
        <f>'ĐẤT PNN'!E64</f>
        <v>Toàn tuyến</v>
      </c>
      <c r="F64" s="5"/>
      <c r="G64" s="4">
        <v>100</v>
      </c>
      <c r="H64" s="4">
        <v>70</v>
      </c>
      <c r="I64" s="4">
        <v>15</v>
      </c>
      <c r="J64" s="4"/>
      <c r="K64" s="24">
        <f t="shared" si="55"/>
        <v>140</v>
      </c>
      <c r="L64" s="31">
        <f t="shared" ref="L64:M64" si="60">K64*0.8</f>
        <v>112</v>
      </c>
      <c r="M64" s="23">
        <f t="shared" si="60"/>
        <v>89.600000000000009</v>
      </c>
      <c r="N64" s="24"/>
      <c r="O64" s="27">
        <f>VLOOKUP(B64,'[1]MA DO'!$H$5:$AE$3586,24,0)</f>
        <v>1.05</v>
      </c>
    </row>
    <row r="65" spans="1:15" ht="15.75" customHeight="1" x14ac:dyDescent="0.25">
      <c r="A65" s="3" t="s">
        <v>155</v>
      </c>
      <c r="B65" s="3" t="str">
        <f>VLOOKUP($D$6&amp;K65,'[2]MA DO'!$B$5:$H$3586,7,0)</f>
        <v>PR CLN 2</v>
      </c>
      <c r="C65" s="3">
        <v>59</v>
      </c>
      <c r="D65" s="5" t="str">
        <f>'ĐẤT PNN'!D65</f>
        <v>Đường D3D (TTHC huyện)</v>
      </c>
      <c r="E65" s="5" t="str">
        <f>'ĐẤT PNN'!E65</f>
        <v>Toàn tuyến</v>
      </c>
      <c r="F65" s="5"/>
      <c r="G65" s="4">
        <v>100</v>
      </c>
      <c r="H65" s="4">
        <v>70</v>
      </c>
      <c r="I65" s="4">
        <v>15</v>
      </c>
      <c r="J65" s="4"/>
      <c r="K65" s="24">
        <f t="shared" si="55"/>
        <v>140</v>
      </c>
      <c r="L65" s="31">
        <f t="shared" ref="L65:M65" si="61">K65*0.8</f>
        <v>112</v>
      </c>
      <c r="M65" s="23">
        <f t="shared" si="61"/>
        <v>89.600000000000009</v>
      </c>
      <c r="N65" s="24"/>
      <c r="O65" s="27">
        <f>VLOOKUP(B65,'[1]MA DO'!$H$5:$AE$3586,24,0)</f>
        <v>1.05</v>
      </c>
    </row>
    <row r="66" spans="1:15" ht="15.75" customHeight="1" x14ac:dyDescent="0.25">
      <c r="A66" s="3" t="s">
        <v>156</v>
      </c>
      <c r="B66" s="3" t="str">
        <f>VLOOKUP($D$6&amp;K66,'[2]MA DO'!$B$5:$H$3586,7,0)</f>
        <v>PR CLN 2</v>
      </c>
      <c r="C66" s="3">
        <v>60</v>
      </c>
      <c r="D66" s="5" t="str">
        <f>'ĐẤT PNN'!D66</f>
        <v>Đường D3E (TTHC huyện)</v>
      </c>
      <c r="E66" s="5" t="str">
        <f>'ĐẤT PNN'!E66</f>
        <v>Toàn tuyến</v>
      </c>
      <c r="F66" s="5"/>
      <c r="G66" s="4">
        <v>100</v>
      </c>
      <c r="H66" s="4">
        <v>70</v>
      </c>
      <c r="I66" s="4">
        <v>15</v>
      </c>
      <c r="J66" s="4"/>
      <c r="K66" s="24">
        <f t="shared" si="55"/>
        <v>140</v>
      </c>
      <c r="L66" s="31">
        <f t="shared" ref="L66:M66" si="62">K66*0.8</f>
        <v>112</v>
      </c>
      <c r="M66" s="23">
        <f t="shared" si="62"/>
        <v>89.600000000000009</v>
      </c>
      <c r="N66" s="24"/>
      <c r="O66" s="27">
        <f>VLOOKUP(B66,'[1]MA DO'!$H$5:$AE$3586,24,0)</f>
        <v>1.05</v>
      </c>
    </row>
    <row r="67" spans="1:15" ht="15.75" customHeight="1" x14ac:dyDescent="0.25">
      <c r="A67" s="3" t="s">
        <v>157</v>
      </c>
      <c r="B67" s="3" t="str">
        <f>VLOOKUP($D$6&amp;K67,'[2]MA DO'!$B$5:$H$3586,7,0)</f>
        <v>PR CLN 2</v>
      </c>
      <c r="C67" s="3">
        <v>61</v>
      </c>
      <c r="D67" s="5" t="str">
        <f>'ĐẤT PNN'!D67</f>
        <v>Đường D4 (TTHC huyện)</v>
      </c>
      <c r="E67" s="5" t="str">
        <f>'ĐẤT PNN'!E67</f>
        <v>Toàn tuyến</v>
      </c>
      <c r="F67" s="5"/>
      <c r="G67" s="4">
        <v>100</v>
      </c>
      <c r="H67" s="4">
        <v>70</v>
      </c>
      <c r="I67" s="4">
        <v>15</v>
      </c>
      <c r="J67" s="4"/>
      <c r="K67" s="24">
        <f t="shared" si="55"/>
        <v>140</v>
      </c>
      <c r="L67" s="31">
        <f t="shared" ref="L67:M67" si="63">K67*0.8</f>
        <v>112</v>
      </c>
      <c r="M67" s="23">
        <f t="shared" si="63"/>
        <v>89.600000000000009</v>
      </c>
      <c r="N67" s="24"/>
      <c r="O67" s="27">
        <f>VLOOKUP(B67,'[1]MA DO'!$H$5:$AE$3586,24,0)</f>
        <v>1.05</v>
      </c>
    </row>
    <row r="68" spans="1:15" ht="15.75" customHeight="1" x14ac:dyDescent="0.25">
      <c r="A68" s="3" t="s">
        <v>158</v>
      </c>
      <c r="B68" s="3" t="str">
        <f>VLOOKUP($D$6&amp;K68,'[2]MA DO'!$B$5:$H$3586,7,0)</f>
        <v>PR CLN 2</v>
      </c>
      <c r="C68" s="3">
        <v>62</v>
      </c>
      <c r="D68" s="5" t="str">
        <f>'ĐẤT PNN'!D68</f>
        <v>Đường N4C (TTHC huyện)</v>
      </c>
      <c r="E68" s="5" t="str">
        <f>'ĐẤT PNN'!E68</f>
        <v>Toàn tuyến</v>
      </c>
      <c r="F68" s="5"/>
      <c r="G68" s="4">
        <v>100</v>
      </c>
      <c r="H68" s="4">
        <v>70</v>
      </c>
      <c r="I68" s="4">
        <v>15</v>
      </c>
      <c r="J68" s="4"/>
      <c r="K68" s="24">
        <f t="shared" si="55"/>
        <v>140</v>
      </c>
      <c r="L68" s="31">
        <f t="shared" ref="L68:M68" si="64">K68*0.8</f>
        <v>112</v>
      </c>
      <c r="M68" s="23">
        <f t="shared" si="64"/>
        <v>89.600000000000009</v>
      </c>
      <c r="N68" s="24"/>
      <c r="O68" s="27">
        <f>VLOOKUP(B68,'[1]MA DO'!$H$5:$AE$3586,24,0)</f>
        <v>1.05</v>
      </c>
    </row>
    <row r="69" spans="1:15" ht="15.75" customHeight="1" x14ac:dyDescent="0.25">
      <c r="A69" s="3" t="s">
        <v>159</v>
      </c>
      <c r="B69" s="3" t="str">
        <f>VLOOKUP($D$6&amp;K69,'[2]MA DO'!$B$5:$H$3586,7,0)</f>
        <v>PR CLN 2</v>
      </c>
      <c r="C69" s="3">
        <v>63</v>
      </c>
      <c r="D69" s="5" t="str">
        <f>'ĐẤT PNN'!D69</f>
        <v>Đường D5 (TTHC huyện)</v>
      </c>
      <c r="E69" s="5" t="str">
        <f>'ĐẤT PNN'!E69</f>
        <v>Toàn tuyến</v>
      </c>
      <c r="F69" s="5"/>
      <c r="G69" s="4">
        <v>100</v>
      </c>
      <c r="H69" s="4">
        <v>70</v>
      </c>
      <c r="I69" s="4">
        <v>15</v>
      </c>
      <c r="J69" s="4"/>
      <c r="K69" s="24">
        <f t="shared" si="55"/>
        <v>140</v>
      </c>
      <c r="L69" s="31">
        <f t="shared" ref="L69:M69" si="65">K69*0.8</f>
        <v>112</v>
      </c>
      <c r="M69" s="23">
        <f t="shared" si="65"/>
        <v>89.600000000000009</v>
      </c>
      <c r="N69" s="24"/>
      <c r="O69" s="27">
        <f>VLOOKUP(B69,'[1]MA DO'!$H$5:$AE$3586,24,0)</f>
        <v>1.05</v>
      </c>
    </row>
    <row r="70" spans="1:15" ht="15.75" customHeight="1" x14ac:dyDescent="0.25">
      <c r="A70" s="3" t="s">
        <v>160</v>
      </c>
      <c r="B70" s="3" t="str">
        <f>VLOOKUP($D$6&amp;K70,'[2]MA DO'!$B$5:$H$3586,7,0)</f>
        <v>PR CLN 2</v>
      </c>
      <c r="C70" s="3">
        <v>64</v>
      </c>
      <c r="D70" s="5" t="str">
        <f>'ĐẤT PNN'!D70</f>
        <v>Đường D5A (TTHC huyện)</v>
      </c>
      <c r="E70" s="5" t="str">
        <f>'ĐẤT PNN'!E70</f>
        <v>Toàn tuyến</v>
      </c>
      <c r="F70" s="5"/>
      <c r="G70" s="4">
        <v>100</v>
      </c>
      <c r="H70" s="4">
        <v>70</v>
      </c>
      <c r="I70" s="4">
        <v>15</v>
      </c>
      <c r="J70" s="4"/>
      <c r="K70" s="24">
        <f t="shared" si="55"/>
        <v>140</v>
      </c>
      <c r="L70" s="31">
        <f t="shared" ref="L70:M70" si="66">K70*0.8</f>
        <v>112</v>
      </c>
      <c r="M70" s="23">
        <f t="shared" si="66"/>
        <v>89.600000000000009</v>
      </c>
      <c r="N70" s="24"/>
      <c r="O70" s="27">
        <f>VLOOKUP(B70,'[1]MA DO'!$H$5:$AE$3586,24,0)</f>
        <v>1.05</v>
      </c>
    </row>
    <row r="71" spans="1:15" ht="15.75" customHeight="1" x14ac:dyDescent="0.25">
      <c r="A71" s="3" t="s">
        <v>161</v>
      </c>
      <c r="B71" s="3" t="str">
        <f>VLOOKUP($D$6&amp;K71,'[2]MA DO'!$B$5:$H$3586,7,0)</f>
        <v>PR CLN 2</v>
      </c>
      <c r="C71" s="3">
        <v>65</v>
      </c>
      <c r="D71" s="5" t="str">
        <f>'ĐẤT PNN'!D71</f>
        <v>Đường N5 (TTHC huyện)</v>
      </c>
      <c r="E71" s="5" t="str">
        <f>'ĐẤT PNN'!E71</f>
        <v>Toàn tuyến</v>
      </c>
      <c r="F71" s="5"/>
      <c r="G71" s="4">
        <v>100</v>
      </c>
      <c r="H71" s="4">
        <v>70</v>
      </c>
      <c r="I71" s="4">
        <v>15</v>
      </c>
      <c r="J71" s="4"/>
      <c r="K71" s="24">
        <f t="shared" si="55"/>
        <v>140</v>
      </c>
      <c r="L71" s="31">
        <f t="shared" ref="L71:M71" si="67">K71*0.8</f>
        <v>112</v>
      </c>
      <c r="M71" s="23">
        <f t="shared" si="67"/>
        <v>89.600000000000009</v>
      </c>
      <c r="N71" s="24"/>
      <c r="O71" s="27">
        <f>VLOOKUP(B71,'[1]MA DO'!$H$5:$AE$3586,24,0)</f>
        <v>1.05</v>
      </c>
    </row>
    <row r="72" spans="1:15" ht="15.75" customHeight="1" x14ac:dyDescent="0.25">
      <c r="A72" s="3" t="s">
        <v>162</v>
      </c>
      <c r="B72" s="3" t="str">
        <f>VLOOKUP($D$6&amp;K72,'[2]MA DO'!$B$5:$H$3586,7,0)</f>
        <v>PR CLN 2</v>
      </c>
      <c r="C72" s="3">
        <v>66</v>
      </c>
      <c r="D72" s="5" t="str">
        <f>'ĐẤT PNN'!D72</f>
        <v>Đường N6 (TTHC huyện)</v>
      </c>
      <c r="E72" s="5" t="str">
        <f>'ĐẤT PNN'!E72</f>
        <v>Toàn tuyến</v>
      </c>
      <c r="F72" s="5"/>
      <c r="G72" s="4">
        <v>100</v>
      </c>
      <c r="H72" s="4">
        <v>70</v>
      </c>
      <c r="I72" s="4">
        <v>15</v>
      </c>
      <c r="J72" s="4"/>
      <c r="K72" s="24">
        <f t="shared" si="55"/>
        <v>140</v>
      </c>
      <c r="L72" s="31">
        <f t="shared" ref="L72:M72" si="68">K72*0.8</f>
        <v>112</v>
      </c>
      <c r="M72" s="23">
        <f t="shared" si="68"/>
        <v>89.600000000000009</v>
      </c>
      <c r="N72" s="24"/>
      <c r="O72" s="27">
        <f>VLOOKUP(B72,'[1]MA DO'!$H$5:$AE$3586,24,0)</f>
        <v>1.05</v>
      </c>
    </row>
    <row r="73" spans="1:15" x14ac:dyDescent="0.25">
      <c r="A73" s="3" t="s">
        <v>163</v>
      </c>
      <c r="B73" s="3" t="str">
        <f>VLOOKUP($D$6&amp;K73,'[2]MA DO'!$B$5:$H$3586,7,0)</f>
        <v>PR CLN 2</v>
      </c>
      <c r="C73" s="3">
        <v>67</v>
      </c>
      <c r="D73" s="5" t="str">
        <f>'ĐẤT PNN'!D73</f>
        <v>Đường Tân Phú 1 (TTHC huyện)</v>
      </c>
      <c r="E73" s="5" t="str">
        <f>'ĐẤT PNN'!E73</f>
        <v>Toàn tuyến</v>
      </c>
      <c r="F73" s="5"/>
      <c r="G73" s="4">
        <v>100</v>
      </c>
      <c r="H73" s="4">
        <v>70</v>
      </c>
      <c r="I73" s="4">
        <v>15</v>
      </c>
      <c r="J73" s="4"/>
      <c r="K73" s="24">
        <f t="shared" si="55"/>
        <v>140</v>
      </c>
      <c r="L73" s="31">
        <f t="shared" ref="L73:M73" si="69">K73*0.8</f>
        <v>112</v>
      </c>
      <c r="M73" s="23">
        <f t="shared" si="69"/>
        <v>89.600000000000009</v>
      </c>
      <c r="N73" s="24"/>
      <c r="O73" s="27">
        <f>VLOOKUP(B73,'[1]MA DO'!$H$5:$AE$3586,24,0)</f>
        <v>1.05</v>
      </c>
    </row>
    <row r="74" spans="1:15" x14ac:dyDescent="0.25">
      <c r="A74" s="3" t="s">
        <v>169</v>
      </c>
      <c r="B74" s="3" t="str">
        <f>VLOOKUP($D$6&amp;K74,'[2]MA DO'!$B$5:$H$3586,7,0)</f>
        <v>PR CLN 2</v>
      </c>
      <c r="C74" s="3">
        <f>C73+1</f>
        <v>68</v>
      </c>
      <c r="D74" s="5" t="str">
        <f>'ĐẤT PNN'!D77</f>
        <v>Đường N8</v>
      </c>
      <c r="E74" s="5" t="str">
        <f>'ĐẤT PNN'!E77</f>
        <v>Toàn tuyến</v>
      </c>
      <c r="F74" s="5"/>
      <c r="G74" s="4">
        <v>100</v>
      </c>
      <c r="H74" s="4">
        <v>70</v>
      </c>
      <c r="I74" s="4">
        <v>15</v>
      </c>
      <c r="J74" s="4"/>
      <c r="K74" s="24">
        <f t="shared" si="55"/>
        <v>140</v>
      </c>
      <c r="L74" s="31">
        <f t="shared" ref="L74:M74" si="70">K74*0.8</f>
        <v>112</v>
      </c>
      <c r="M74" s="23">
        <f t="shared" si="70"/>
        <v>89.600000000000009</v>
      </c>
      <c r="N74" s="24"/>
      <c r="O74" s="27">
        <f>VLOOKUP(B74,'[1]MA DO'!$H$5:$AE$3586,24,0)</f>
        <v>1.05</v>
      </c>
    </row>
    <row r="75" spans="1:15" ht="15.75" customHeight="1" x14ac:dyDescent="0.25">
      <c r="A75" s="3" t="s">
        <v>164</v>
      </c>
      <c r="B75" s="3" t="str">
        <f>VLOOKUP($D$6&amp;K75,'[2]MA DO'!$B$5:$H$3586,7,0)</f>
        <v>PR CLN 2</v>
      </c>
      <c r="C75" s="3">
        <f t="shared" ref="C75:C90" si="71">C74+1</f>
        <v>69</v>
      </c>
      <c r="D75" s="5" t="str">
        <f>'ĐẤT PNN'!D78</f>
        <v>Đường số 1 TTTM Bù Nho</v>
      </c>
      <c r="E75" s="5" t="str">
        <f>'ĐẤT PNN'!E78</f>
        <v>Toàn tuyến</v>
      </c>
      <c r="F75" s="5"/>
      <c r="G75" s="4">
        <v>100</v>
      </c>
      <c r="H75" s="4">
        <v>70</v>
      </c>
      <c r="I75" s="4">
        <v>15</v>
      </c>
      <c r="J75" s="4"/>
      <c r="K75" s="24">
        <f t="shared" ref="K75:K86" si="72">G75*1.4</f>
        <v>140</v>
      </c>
      <c r="L75" s="31">
        <f t="shared" ref="L75:M75" si="73">K75*0.8</f>
        <v>112</v>
      </c>
      <c r="M75" s="23">
        <f t="shared" si="73"/>
        <v>89.600000000000009</v>
      </c>
      <c r="N75" s="24"/>
      <c r="O75" s="27">
        <f>VLOOKUP(B75,'[1]MA DO'!$H$5:$AE$3586,24,0)</f>
        <v>1.05</v>
      </c>
    </row>
    <row r="76" spans="1:15" ht="15.75" customHeight="1" x14ac:dyDescent="0.25">
      <c r="A76" s="3" t="s">
        <v>165</v>
      </c>
      <c r="B76" s="3" t="str">
        <f>VLOOKUP($D$6&amp;K76,'[2]MA DO'!$B$5:$H$3586,7,0)</f>
        <v>PR CLN 2</v>
      </c>
      <c r="C76" s="3">
        <f t="shared" si="71"/>
        <v>70</v>
      </c>
      <c r="D76" s="5" t="str">
        <f>'ĐẤT PNN'!D79</f>
        <v>Đường số 3 TTTM Bù Nho</v>
      </c>
      <c r="E76" s="5" t="str">
        <f>'ĐẤT PNN'!E79</f>
        <v>Toàn tuyến</v>
      </c>
      <c r="F76" s="5"/>
      <c r="G76" s="4">
        <v>100</v>
      </c>
      <c r="H76" s="4">
        <v>70</v>
      </c>
      <c r="I76" s="4">
        <v>15</v>
      </c>
      <c r="J76" s="4"/>
      <c r="K76" s="24">
        <f t="shared" si="72"/>
        <v>140</v>
      </c>
      <c r="L76" s="31">
        <f t="shared" ref="L76:M76" si="74">K76*0.8</f>
        <v>112</v>
      </c>
      <c r="M76" s="23">
        <f t="shared" si="74"/>
        <v>89.600000000000009</v>
      </c>
      <c r="N76" s="24"/>
      <c r="O76" s="27">
        <f>VLOOKUP(B76,'[1]MA DO'!$H$5:$AE$3586,24,0)</f>
        <v>1.05</v>
      </c>
    </row>
    <row r="77" spans="1:15" ht="15.75" customHeight="1" x14ac:dyDescent="0.25">
      <c r="A77" s="3" t="s">
        <v>166</v>
      </c>
      <c r="B77" s="3" t="str">
        <f>VLOOKUP($D$6&amp;K77,'[2]MA DO'!$B$5:$H$3586,7,0)</f>
        <v>PR CLN 2</v>
      </c>
      <c r="C77" s="3">
        <f t="shared" si="71"/>
        <v>71</v>
      </c>
      <c r="D77" s="5" t="str">
        <f>'ĐẤT PNN'!D80</f>
        <v>Đường số 5 TTTM Bù Nho</v>
      </c>
      <c r="E77" s="5" t="str">
        <f>'ĐẤT PNN'!E80</f>
        <v>Toàn tuyến</v>
      </c>
      <c r="F77" s="5"/>
      <c r="G77" s="4">
        <v>100</v>
      </c>
      <c r="H77" s="4">
        <v>70</v>
      </c>
      <c r="I77" s="4">
        <v>15</v>
      </c>
      <c r="J77" s="4"/>
      <c r="K77" s="24">
        <f t="shared" si="72"/>
        <v>140</v>
      </c>
      <c r="L77" s="31">
        <f t="shared" ref="L77:M77" si="75">K77*0.8</f>
        <v>112</v>
      </c>
      <c r="M77" s="23">
        <f t="shared" si="75"/>
        <v>89.600000000000009</v>
      </c>
      <c r="N77" s="24"/>
      <c r="O77" s="27">
        <f>VLOOKUP(B77,'[1]MA DO'!$H$5:$AE$3586,24,0)</f>
        <v>1.05</v>
      </c>
    </row>
    <row r="78" spans="1:15" ht="31.5" x14ac:dyDescent="0.25">
      <c r="A78" s="3" t="s">
        <v>107</v>
      </c>
      <c r="B78" s="3" t="str">
        <f>VLOOKUP($D$6&amp;K78,'[2]MA DO'!$B$5:$H$3586,7,0)</f>
        <v>PR CLN 2</v>
      </c>
      <c r="C78" s="3">
        <f t="shared" si="71"/>
        <v>72</v>
      </c>
      <c r="D78" s="5" t="str">
        <f>'ĐẤT PNN'!D81</f>
        <v>Đường vòng nối đường ĐT 741 với đường ĐT 753B (ĐH 312 cũ)</v>
      </c>
      <c r="E78" s="5" t="str">
        <f>'ĐẤT PNN'!E81</f>
        <v>Ngã ba tiếp giáp Đường ĐT 741</v>
      </c>
      <c r="F78" s="5" t="str">
        <f>'ĐẤT PNN'!F81</f>
        <v>Ngã ba tiếp giáp đường ĐT 753B (ĐH 312 cũ)</v>
      </c>
      <c r="G78" s="4">
        <v>100</v>
      </c>
      <c r="H78" s="4">
        <v>70</v>
      </c>
      <c r="I78" s="4">
        <v>15</v>
      </c>
      <c r="J78" s="4"/>
      <c r="K78" s="24">
        <f t="shared" si="72"/>
        <v>140</v>
      </c>
      <c r="L78" s="31">
        <f t="shared" ref="L78:M78" si="76">K78*0.8</f>
        <v>112</v>
      </c>
      <c r="M78" s="23">
        <f t="shared" si="76"/>
        <v>89.600000000000009</v>
      </c>
      <c r="N78" s="24"/>
      <c r="O78" s="27">
        <f>VLOOKUP(B78,'[1]MA DO'!$H$5:$AE$3586,24,0)</f>
        <v>1.05</v>
      </c>
    </row>
    <row r="79" spans="1:15" ht="31.5" x14ac:dyDescent="0.25">
      <c r="A79" s="3" t="s">
        <v>130</v>
      </c>
      <c r="B79" s="3" t="str">
        <f>VLOOKUP($D$6&amp;K79,'[2]MA DO'!$B$5:$H$3586,7,0)</f>
        <v>PR CLN 2</v>
      </c>
      <c r="C79" s="3">
        <f t="shared" si="71"/>
        <v>73</v>
      </c>
      <c r="D79" s="5" t="str">
        <f>'ĐẤT PNN'!D82</f>
        <v>Đường giao thông đấu nối trục đường ĐT 741 và ĐT 757 phạm vi 200m</v>
      </c>
      <c r="E79" s="5" t="str">
        <f>'ĐẤT PNN'!E82</f>
        <v>Toàn tuyến</v>
      </c>
      <c r="F79" s="5"/>
      <c r="G79" s="4">
        <v>100</v>
      </c>
      <c r="H79" s="4">
        <v>70</v>
      </c>
      <c r="I79" s="4">
        <v>15</v>
      </c>
      <c r="J79" s="4"/>
      <c r="K79" s="24">
        <f t="shared" si="72"/>
        <v>140</v>
      </c>
      <c r="L79" s="31">
        <f t="shared" ref="L79:M79" si="77">K79*0.8</f>
        <v>112</v>
      </c>
      <c r="M79" s="23">
        <f t="shared" si="77"/>
        <v>89.600000000000009</v>
      </c>
      <c r="N79" s="24"/>
      <c r="O79" s="27">
        <f>VLOOKUP(B79,'[1]MA DO'!$H$5:$AE$3586,24,0)</f>
        <v>1.05</v>
      </c>
    </row>
    <row r="80" spans="1:15" ht="47.25" x14ac:dyDescent="0.25">
      <c r="A80" s="3" t="s">
        <v>109</v>
      </c>
      <c r="B80" s="3" t="str">
        <f>VLOOKUP($D$6&amp;K80,'[2]MA DO'!$B$5:$H$3586,7,0)</f>
        <v>PR CLN 2</v>
      </c>
      <c r="C80" s="3">
        <f t="shared" si="71"/>
        <v>74</v>
      </c>
      <c r="D80" s="5" t="str">
        <f>'ĐẤT PNN'!D83</f>
        <v>Đường giao thông đấu nối trục đường ĐT 741 và đường ĐT 753B (ĐH 312 cũ) phạm vi 200m</v>
      </c>
      <c r="E80" s="5" t="str">
        <f>'ĐẤT PNN'!E83</f>
        <v>Toàn tuyến</v>
      </c>
      <c r="F80" s="5"/>
      <c r="G80" s="4">
        <v>100</v>
      </c>
      <c r="H80" s="4">
        <v>70</v>
      </c>
      <c r="I80" s="4">
        <v>15</v>
      </c>
      <c r="J80" s="4"/>
      <c r="K80" s="24">
        <f t="shared" si="72"/>
        <v>140</v>
      </c>
      <c r="L80" s="31">
        <f t="shared" ref="L80:M80" si="78">K80*0.8</f>
        <v>112</v>
      </c>
      <c r="M80" s="23">
        <f t="shared" si="78"/>
        <v>89.600000000000009</v>
      </c>
      <c r="N80" s="24"/>
      <c r="O80" s="27">
        <f>VLOOKUP(B80,'[1]MA DO'!$H$5:$AE$3586,24,0)</f>
        <v>1.05</v>
      </c>
    </row>
    <row r="81" spans="1:15" x14ac:dyDescent="0.25">
      <c r="A81" s="3" t="s">
        <v>108</v>
      </c>
      <c r="B81" s="3" t="str">
        <f>VLOOKUP($D$6&amp;K81,'[2]MA DO'!$B$5:$H$3586,7,0)</f>
        <v>PR CLN 2</v>
      </c>
      <c r="C81" s="3">
        <f t="shared" si="71"/>
        <v>75</v>
      </c>
      <c r="D81" s="5" t="str">
        <f>'ĐẤT PNN'!D84</f>
        <v>Đường vào nông trường 10 cũ</v>
      </c>
      <c r="E81" s="5" t="str">
        <f>'ĐẤT PNN'!E84</f>
        <v>Ngã tư Phú Riềng</v>
      </c>
      <c r="F81" s="5" t="str">
        <f>'ĐẤT PNN'!F84</f>
        <v>Giáp lô cao su nông trường 10</v>
      </c>
      <c r="G81" s="4">
        <v>100</v>
      </c>
      <c r="H81" s="4">
        <v>70</v>
      </c>
      <c r="I81" s="4">
        <v>15</v>
      </c>
      <c r="J81" s="4"/>
      <c r="K81" s="24">
        <f t="shared" si="72"/>
        <v>140</v>
      </c>
      <c r="L81" s="31">
        <f t="shared" ref="L81:M81" si="79">K81*0.8</f>
        <v>112</v>
      </c>
      <c r="M81" s="23">
        <f t="shared" si="79"/>
        <v>89.600000000000009</v>
      </c>
      <c r="N81" s="24"/>
      <c r="O81" s="27">
        <f>VLOOKUP(B81,'[1]MA DO'!$H$5:$AE$3586,24,0)</f>
        <v>1.05</v>
      </c>
    </row>
    <row r="82" spans="1:15" ht="31.5" x14ac:dyDescent="0.25">
      <c r="A82" s="3" t="s">
        <v>110</v>
      </c>
      <c r="B82" s="3" t="str">
        <f>VLOOKUP($D$6&amp;K82,'[2]MA DO'!$B$5:$H$3586,7,0)</f>
        <v>PR CLN 2</v>
      </c>
      <c r="C82" s="3">
        <f t="shared" si="71"/>
        <v>76</v>
      </c>
      <c r="D82" s="5" t="str">
        <f>'ĐẤT PNN'!D85</f>
        <v>Đường Khu dân cư Xuân Anh</v>
      </c>
      <c r="E82" s="5" t="str">
        <f>'ĐẤT PNN'!E85</f>
        <v>Đường ĐT 753B (ĐH 312 cũ)</v>
      </c>
      <c r="F82" s="5" t="str">
        <f>'ĐẤT PNN'!F85</f>
        <v>Giáp đất bà Trần Thị Lanh (Thửa đất số 22, tờ bản đồ số 41)</v>
      </c>
      <c r="G82" s="4">
        <v>100</v>
      </c>
      <c r="H82" s="4">
        <v>70</v>
      </c>
      <c r="I82" s="4">
        <v>15</v>
      </c>
      <c r="J82" s="4"/>
      <c r="K82" s="24">
        <f t="shared" si="72"/>
        <v>140</v>
      </c>
      <c r="L82" s="31">
        <f t="shared" ref="L82:M82" si="80">K82*0.8</f>
        <v>112</v>
      </c>
      <c r="M82" s="23">
        <f t="shared" si="80"/>
        <v>89.600000000000009</v>
      </c>
      <c r="N82" s="24"/>
      <c r="O82" s="27">
        <f>VLOOKUP(B82,'[1]MA DO'!$H$5:$AE$3586,24,0)</f>
        <v>1.05</v>
      </c>
    </row>
    <row r="83" spans="1:15" ht="31.5" x14ac:dyDescent="0.25">
      <c r="A83" s="3" t="s">
        <v>111</v>
      </c>
      <c r="B83" s="3" t="str">
        <f>VLOOKUP($D$6&amp;K83,'[2]MA DO'!$B$5:$H$3586,7,0)</f>
        <v>PR CLN 2</v>
      </c>
      <c r="C83" s="3">
        <f t="shared" si="71"/>
        <v>77</v>
      </c>
      <c r="D83" s="5" t="str">
        <f>'ĐẤT PNN'!D86</f>
        <v>Đường Phú Tân - Phú Lợi</v>
      </c>
      <c r="E83" s="5" t="str">
        <f>'ĐẤT PNN'!E86</f>
        <v>Đường ĐT 753B (ĐH 312 cũ)</v>
      </c>
      <c r="F83" s="5" t="str">
        <f>'ĐẤT PNN'!F86</f>
        <v>Đường ĐT 753B (ĐH 312 cũ) + 200m về phía ngã ba nhà ông Vỵ</v>
      </c>
      <c r="G83" s="4">
        <v>100</v>
      </c>
      <c r="H83" s="4">
        <v>70</v>
      </c>
      <c r="I83" s="4">
        <v>15</v>
      </c>
      <c r="J83" s="4"/>
      <c r="K83" s="24">
        <f t="shared" si="72"/>
        <v>140</v>
      </c>
      <c r="L83" s="31">
        <f t="shared" ref="L83:M83" si="81">K83*0.8</f>
        <v>112</v>
      </c>
      <c r="M83" s="23">
        <f t="shared" si="81"/>
        <v>89.600000000000009</v>
      </c>
      <c r="N83" s="24"/>
      <c r="O83" s="27">
        <f>VLOOKUP(B83,'[1]MA DO'!$H$5:$AE$3586,24,0)</f>
        <v>1.05</v>
      </c>
    </row>
    <row r="84" spans="1:15" ht="31.5" x14ac:dyDescent="0.25">
      <c r="A84" s="3" t="s">
        <v>112</v>
      </c>
      <c r="B84" s="3" t="str">
        <f>VLOOKUP($D$6&amp;K84,'[2]MA DO'!$B$5:$H$3586,7,0)</f>
        <v>PR CLN 2</v>
      </c>
      <c r="C84" s="3">
        <f t="shared" si="71"/>
        <v>78</v>
      </c>
      <c r="D84" s="5" t="str">
        <f>'ĐẤT PNN'!D87</f>
        <v>Đường Phú Tân - Phú Lợi</v>
      </c>
      <c r="E84" s="5" t="str">
        <f>'ĐẤT PNN'!E87</f>
        <v>Đường ĐT 753B (ĐH 312 cũ) + 200m về phía ngã ba nhà ông Vỵ</v>
      </c>
      <c r="F84" s="5" t="str">
        <f>'ĐẤT PNN'!F87</f>
        <v>Ngã ba nhà ông Vỵ</v>
      </c>
      <c r="G84" s="4">
        <v>100</v>
      </c>
      <c r="H84" s="4">
        <v>70</v>
      </c>
      <c r="I84" s="4">
        <v>15</v>
      </c>
      <c r="J84" s="4"/>
      <c r="K84" s="24">
        <f t="shared" si="72"/>
        <v>140</v>
      </c>
      <c r="L84" s="31">
        <f t="shared" ref="L84:M84" si="82">K84*0.8</f>
        <v>112</v>
      </c>
      <c r="M84" s="23">
        <f t="shared" si="82"/>
        <v>89.600000000000009</v>
      </c>
      <c r="N84" s="24"/>
      <c r="O84" s="27">
        <f>VLOOKUP(B84,'[1]MA DO'!$H$5:$AE$3586,24,0)</f>
        <v>1.05</v>
      </c>
    </row>
    <row r="85" spans="1:15" ht="31.5" x14ac:dyDescent="0.25">
      <c r="A85" s="20" t="s">
        <v>169</v>
      </c>
      <c r="B85" s="3" t="str">
        <f>VLOOKUP($D$6&amp;K85,'[2]MA DO'!$B$5:$H$3586,7,0)</f>
        <v>PR CLN 2</v>
      </c>
      <c r="C85" s="3">
        <f t="shared" si="71"/>
        <v>79</v>
      </c>
      <c r="D85" s="5" t="str">
        <f>'ĐẤT PNN'!D88</f>
        <v>Đường Phú Riềng - Phú Trung (ĐT 795 đi ĐT 741)</v>
      </c>
      <c r="E85" s="5" t="str">
        <f>'ĐẤT PNN'!E88</f>
        <v>Đường 312 cũ (thôn Phú Bình)</v>
      </c>
      <c r="F85" s="5" t="str">
        <f>'ĐẤT PNN'!F88</f>
        <v>Giáp ranh xã Phú Trung</v>
      </c>
      <c r="G85" s="4">
        <v>100</v>
      </c>
      <c r="H85" s="4">
        <v>70</v>
      </c>
      <c r="I85" s="4">
        <v>15</v>
      </c>
      <c r="J85" s="4"/>
      <c r="K85" s="24">
        <f t="shared" si="72"/>
        <v>140</v>
      </c>
      <c r="L85" s="31">
        <f t="shared" ref="L85:M85" si="83">K85*0.8</f>
        <v>112</v>
      </c>
      <c r="M85" s="23">
        <f t="shared" si="83"/>
        <v>89.600000000000009</v>
      </c>
      <c r="N85" s="24"/>
      <c r="O85" s="27">
        <f>VLOOKUP(B85,'[1]MA DO'!$H$5:$AE$3586,24,0)</f>
        <v>1.05</v>
      </c>
    </row>
    <row r="86" spans="1:15" ht="31.5" x14ac:dyDescent="0.25">
      <c r="A86" s="20" t="s">
        <v>169</v>
      </c>
      <c r="B86" s="3" t="str">
        <f>VLOOKUP($D$6&amp;K86,'[2]MA DO'!$B$5:$H$3586,7,0)</f>
        <v>PR CLN 2</v>
      </c>
      <c r="C86" s="3">
        <f t="shared" si="71"/>
        <v>80</v>
      </c>
      <c r="D86" s="5" t="str">
        <f>'ĐẤT PNN'!D89</f>
        <v>Đường thôn Phú Vinh</v>
      </c>
      <c r="E86" s="5" t="str">
        <f>'ĐẤT PNN'!E89</f>
        <v>Đường ĐT 753B (ĐH 312 cũ)</v>
      </c>
      <c r="F86" s="5" t="str">
        <f>'ĐẤT PNN'!F89</f>
        <v>Ngã tư (hết thửa đất số 1 tờ bản đồ số 43)</v>
      </c>
      <c r="G86" s="4">
        <v>100</v>
      </c>
      <c r="H86" s="4">
        <v>70</v>
      </c>
      <c r="I86" s="4">
        <v>15</v>
      </c>
      <c r="J86" s="4"/>
      <c r="K86" s="24">
        <f t="shared" si="72"/>
        <v>140</v>
      </c>
      <c r="L86" s="31">
        <f t="shared" ref="L86:M86" si="84">K86*0.8</f>
        <v>112</v>
      </c>
      <c r="M86" s="23">
        <f t="shared" si="84"/>
        <v>89.600000000000009</v>
      </c>
      <c r="N86" s="24"/>
      <c r="O86" s="27">
        <f>VLOOKUP(B86,'[1]MA DO'!$H$5:$AE$3586,24,0)</f>
        <v>1.05</v>
      </c>
    </row>
    <row r="87" spans="1:15" ht="63" x14ac:dyDescent="0.25">
      <c r="A87" s="20" t="s">
        <v>169</v>
      </c>
      <c r="B87" s="3" t="str">
        <f>VLOOKUP($D$6&amp;K87,'[2]MA DO'!$B$5:$H$3586,7,0)</f>
        <v>PR CLN 2</v>
      </c>
      <c r="C87" s="3">
        <f t="shared" si="71"/>
        <v>81</v>
      </c>
      <c r="D87" s="5" t="str">
        <f>'ĐẤT PNN'!D90</f>
        <v>Đường Bù Nho đi Phước Tân qua TTHC huyện Phú Riềng (cũ) hướng về cầu Long Tân – Tân Hưng, Hớn Quản (cũ) (Đường Tân Bình - Tân Hoà (cũ))</v>
      </c>
      <c r="E87" s="5" t="str">
        <f>'ĐẤT PNN'!E90</f>
        <v>Đường N9</v>
      </c>
      <c r="F87" s="5" t="str">
        <f>'ĐẤT PNN'!F90</f>
        <v>Đường Tân Phú 1</v>
      </c>
      <c r="G87" s="4"/>
      <c r="H87" s="4"/>
      <c r="I87" s="4"/>
      <c r="J87" s="4"/>
      <c r="K87" s="24">
        <v>140</v>
      </c>
      <c r="L87" s="31">
        <f t="shared" ref="L87:M87" si="85">K87*0.8</f>
        <v>112</v>
      </c>
      <c r="M87" s="23">
        <f t="shared" si="85"/>
        <v>89.600000000000009</v>
      </c>
      <c r="N87" s="24"/>
      <c r="O87" s="27">
        <f>VLOOKUP(B87,'[1]MA DO'!$H$5:$AE$3586,24,0)</f>
        <v>1.05</v>
      </c>
    </row>
    <row r="88" spans="1:15" ht="63" x14ac:dyDescent="0.25">
      <c r="A88" s="20" t="s">
        <v>169</v>
      </c>
      <c r="B88" s="3" t="str">
        <f>VLOOKUP($D$6&amp;K88,'[2]MA DO'!$B$5:$H$3586,7,0)</f>
        <v>PR CLN 2</v>
      </c>
      <c r="C88" s="3">
        <f t="shared" si="71"/>
        <v>82</v>
      </c>
      <c r="D88" s="5" t="str">
        <f>'ĐẤT PNN'!D91</f>
        <v>Đường Bù Nho đi Phước Tân qua TTHC huyện Phú Riềng (cũ) hướng về cầu Long Tân – Tân Hưng, Hớn Quản (cũ) (Đường Tân Bình - Tân Hoà (cũ))</v>
      </c>
      <c r="E88" s="5" t="str">
        <f>'ĐẤT PNN'!E91</f>
        <v>Đường Tân Phú 1</v>
      </c>
      <c r="F88" s="5" t="str">
        <f>'ĐẤT PNN'!F91</f>
        <v>Đường N3a</v>
      </c>
      <c r="G88" s="4"/>
      <c r="H88" s="4"/>
      <c r="I88" s="4"/>
      <c r="J88" s="4"/>
      <c r="K88" s="24">
        <v>140</v>
      </c>
      <c r="L88" s="31">
        <f t="shared" ref="L88:M88" si="86">K88*0.8</f>
        <v>112</v>
      </c>
      <c r="M88" s="23">
        <f t="shared" si="86"/>
        <v>89.600000000000009</v>
      </c>
      <c r="N88" s="24"/>
      <c r="O88" s="27">
        <f>VLOOKUP(B88,'[1]MA DO'!$H$5:$AE$3586,24,0)</f>
        <v>1.05</v>
      </c>
    </row>
    <row r="89" spans="1:15" ht="31.5" x14ac:dyDescent="0.25">
      <c r="A89" s="3" t="s">
        <v>173</v>
      </c>
      <c r="B89" s="3" t="str">
        <f>VLOOKUP($D$6&amp;K89,'[2]MA DO'!$B$5:$H$3586,7,0)</f>
        <v>PR CLN 2</v>
      </c>
      <c r="C89" s="3">
        <f t="shared" si="71"/>
        <v>83</v>
      </c>
      <c r="D89" s="5" t="str">
        <f>'ĐẤT PNN'!D92</f>
        <v>Đường giao thông liên xã</v>
      </c>
      <c r="E89" s="5" t="str">
        <f>'ĐẤT PNN'!E92</f>
        <v>Toàn tuyến</v>
      </c>
      <c r="F89" s="5"/>
      <c r="G89" s="4">
        <v>100</v>
      </c>
      <c r="H89" s="4">
        <v>70</v>
      </c>
      <c r="I89" s="4">
        <v>15</v>
      </c>
      <c r="J89" s="4"/>
      <c r="K89" s="24">
        <f>G89*1.4</f>
        <v>140</v>
      </c>
      <c r="L89" s="31">
        <f t="shared" ref="L89:M89" si="87">K89*0.8</f>
        <v>112</v>
      </c>
      <c r="M89" s="23">
        <f t="shared" si="87"/>
        <v>89.600000000000009</v>
      </c>
      <c r="N89" s="24"/>
      <c r="O89" s="27">
        <f>VLOOKUP(B89,'[1]MA DO'!$H$5:$AE$3586,24,0)</f>
        <v>1.05</v>
      </c>
    </row>
    <row r="90" spans="1:15" ht="47.25" x14ac:dyDescent="0.25">
      <c r="A90" s="3" t="s">
        <v>167</v>
      </c>
      <c r="B90" s="3" t="s">
        <v>225</v>
      </c>
      <c r="C90" s="3">
        <f t="shared" si="71"/>
        <v>84</v>
      </c>
      <c r="D90" s="5" t="str">
        <f>'ĐẤT PNN'!D93</f>
        <v>Các tuyến đường giao thông còn lại trên địa bàn xã</v>
      </c>
      <c r="E90" s="5" t="str">
        <f>'ĐẤT PNN'!E93</f>
        <v>Toàn tuyến</v>
      </c>
      <c r="F90" s="5"/>
      <c r="G90" s="4">
        <v>58</v>
      </c>
      <c r="H90" s="4">
        <v>41</v>
      </c>
      <c r="I90" s="4">
        <v>15</v>
      </c>
      <c r="J90" s="4"/>
      <c r="K90" s="24">
        <f>G90*1.4</f>
        <v>81.199999999999989</v>
      </c>
      <c r="L90" s="31">
        <f t="shared" ref="L90:M90" si="88">K90*0.8</f>
        <v>64.959999999999994</v>
      </c>
      <c r="M90" s="23">
        <f t="shared" si="88"/>
        <v>51.967999999999996</v>
      </c>
      <c r="N90" s="24"/>
      <c r="O90" s="27">
        <f>VLOOKUP(B90,'[1]MA DO'!$H$5:$AE$3586,24,0)</f>
        <v>1.05</v>
      </c>
    </row>
  </sheetData>
  <autoFilter ref="C5:O90" xr:uid="{0B66FCD7-D382-4498-AC0A-8C7895209709}"/>
  <mergeCells count="14">
    <mergeCell ref="C1:O2"/>
    <mergeCell ref="O4:O5"/>
    <mergeCell ref="M4:M5"/>
    <mergeCell ref="L4:L5"/>
    <mergeCell ref="K4:K5"/>
    <mergeCell ref="I4:I5"/>
    <mergeCell ref="N4:N5"/>
    <mergeCell ref="A3:M3"/>
    <mergeCell ref="G4:G5"/>
    <mergeCell ref="C4:C5"/>
    <mergeCell ref="D4:D5"/>
    <mergeCell ref="E4:F4"/>
    <mergeCell ref="H4:H5"/>
    <mergeCell ref="J4:J5"/>
  </mergeCells>
  <pageMargins left="0.2" right="0.2" top="0.2" bottom="0.2" header="0.2" footer="0.2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2026-04-13T09:43:53Z</cp:lastPrinted>
  <dcterms:created xsi:type="dcterms:W3CDTF">2025-09-30T07:46:36Z</dcterms:created>
  <dcterms:modified xsi:type="dcterms:W3CDTF">2026-04-15T09:47:11Z</dcterms:modified>
</cp:coreProperties>
</file>